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66925"/>
  <mc:AlternateContent xmlns:mc="http://schemas.openxmlformats.org/markup-compatibility/2006">
    <mc:Choice Requires="x15">
      <x15ac:absPath xmlns:x15ac="http://schemas.microsoft.com/office/spreadsheetml/2010/11/ac" url="L:\TRAVAUX\2026 travaux sur marché d'entretien\04_SPR\000-OPERATIONS_DE_TRAVAUX\PROUST_BEAUSOLEIL(Nov-2025)\V7-14-01-2026\"/>
    </mc:Choice>
  </mc:AlternateContent>
  <xr:revisionPtr revIDLastSave="0" documentId="13_ncr:1_{1EBA43E3-EB5E-4865-A18A-460A8B217069}" xr6:coauthVersionLast="47" xr6:coauthVersionMax="47" xr10:uidLastSave="{00000000-0000-0000-0000-000000000000}"/>
  <bookViews>
    <workbookView xWindow="-120" yWindow="-120" windowWidth="29040" windowHeight="17520" xr2:uid="{00000000-000D-0000-FFFF-FFFF00000000}"/>
  </bookViews>
  <sheets>
    <sheet name="Lot2 - Menuiserie-TF" sheetId="1" r:id="rId1"/>
    <sheet name="Lot2 - Menuiserie-TC" sheetId="2" r:id="rId2"/>
  </sheets>
  <definedNames>
    <definedName name="_xlnm.Print_Titles" localSheetId="1">'Lot2 - Menuiserie-TC'!$4:$4</definedName>
    <definedName name="_xlnm.Print_Titles" localSheetId="0">'Lot2 - Menuiserie-TF'!$4:$4</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13" i="1" l="1"/>
  <c r="F104" i="1"/>
  <c r="F95" i="1"/>
  <c r="F86" i="1"/>
  <c r="F77" i="1"/>
  <c r="F68" i="1"/>
  <c r="F59" i="1"/>
  <c r="F50" i="1"/>
  <c r="F41" i="1"/>
  <c r="F32" i="1"/>
  <c r="F23" i="1"/>
  <c r="F14" i="1"/>
  <c r="F203" i="1"/>
  <c r="F200" i="1"/>
  <c r="F188" i="1"/>
  <c r="F185" i="1"/>
  <c r="F184" i="1"/>
  <c r="F183" i="1"/>
  <c r="F182" i="1"/>
  <c r="F181" i="1"/>
  <c r="F179" i="1"/>
  <c r="F178" i="1"/>
  <c r="F177" i="1"/>
  <c r="F176" i="1"/>
  <c r="F175" i="1"/>
  <c r="F173" i="1"/>
  <c r="F172" i="1"/>
  <c r="F171" i="1"/>
  <c r="F170" i="1"/>
  <c r="F169" i="1"/>
  <c r="F167" i="1"/>
  <c r="F166" i="1"/>
  <c r="F165" i="1"/>
  <c r="F164" i="1"/>
  <c r="F163" i="1"/>
  <c r="F161" i="1"/>
  <c r="F160" i="1"/>
  <c r="F159" i="1"/>
  <c r="F158" i="1"/>
  <c r="F157" i="1"/>
  <c r="F155" i="1"/>
  <c r="F154" i="1"/>
  <c r="F153" i="1"/>
  <c r="F152" i="1"/>
  <c r="F151" i="1"/>
  <c r="F149" i="1"/>
  <c r="F148" i="1"/>
  <c r="F147" i="1"/>
  <c r="F146" i="1"/>
  <c r="F145" i="1"/>
  <c r="F143" i="1"/>
  <c r="F142" i="1"/>
  <c r="F141" i="1"/>
  <c r="F140" i="1"/>
  <c r="F139" i="1"/>
  <c r="F137" i="1"/>
  <c r="F136" i="1"/>
  <c r="F135" i="1"/>
  <c r="F134" i="1"/>
  <c r="F133" i="1"/>
  <c r="F128" i="1"/>
  <c r="F127" i="1"/>
  <c r="F122" i="1"/>
  <c r="F121" i="1"/>
  <c r="F116" i="1"/>
  <c r="F107" i="1"/>
  <c r="F106" i="1"/>
  <c r="F98" i="1"/>
  <c r="F97" i="1"/>
  <c r="F89" i="1"/>
  <c r="F88" i="1"/>
  <c r="F80" i="1"/>
  <c r="F79" i="1"/>
  <c r="F71" i="1"/>
  <c r="F70" i="1"/>
  <c r="F62" i="1"/>
  <c r="F61" i="1"/>
  <c r="F53" i="1"/>
  <c r="F52" i="1"/>
  <c r="F44" i="1"/>
  <c r="F43" i="1"/>
  <c r="F35" i="1"/>
  <c r="F34" i="1"/>
  <c r="F27" i="1"/>
  <c r="F26" i="1"/>
  <c r="F25" i="1"/>
  <c r="F17" i="1"/>
  <c r="F8" i="1"/>
  <c r="F139" i="2"/>
  <c r="F136" i="2"/>
  <c r="F133" i="2"/>
  <c r="F132" i="2"/>
  <c r="F130" i="2"/>
  <c r="F129" i="2"/>
  <c r="F128" i="2"/>
  <c r="F127" i="2"/>
  <c r="F126" i="2"/>
  <c r="F124" i="2"/>
  <c r="F123" i="2"/>
  <c r="F121" i="2"/>
  <c r="F120" i="2"/>
  <c r="F119" i="2"/>
  <c r="F118" i="2"/>
  <c r="F117" i="2"/>
  <c r="F115" i="2"/>
  <c r="F114" i="2"/>
  <c r="F112" i="2"/>
  <c r="F111" i="2"/>
  <c r="F110" i="2"/>
  <c r="F109" i="2"/>
  <c r="F108" i="2"/>
  <c r="F106" i="2"/>
  <c r="F105" i="2"/>
  <c r="F103" i="2"/>
  <c r="F102" i="2"/>
  <c r="F101" i="2"/>
  <c r="F100" i="2"/>
  <c r="F99" i="2"/>
  <c r="F97" i="2"/>
  <c r="F76" i="2"/>
  <c r="F75" i="2"/>
  <c r="F74" i="2"/>
  <c r="F73" i="2"/>
  <c r="A72" i="2"/>
  <c r="A140" i="2"/>
  <c r="A134" i="2"/>
  <c r="F85" i="2"/>
  <c r="F86" i="2"/>
  <c r="F87" i="2"/>
  <c r="F79" i="2"/>
  <c r="F80" i="2"/>
  <c r="F81" i="2"/>
  <c r="F68" i="2"/>
  <c r="F69" i="2"/>
  <c r="F70" i="2"/>
  <c r="F62" i="2"/>
  <c r="F63" i="2"/>
  <c r="F64" i="2"/>
  <c r="F56" i="2"/>
  <c r="F57" i="2"/>
  <c r="F58" i="2"/>
  <c r="F50" i="2"/>
  <c r="F51" i="2"/>
  <c r="F52" i="2"/>
  <c r="F44" i="2"/>
  <c r="F45" i="2"/>
  <c r="F46" i="2"/>
  <c r="F38" i="2"/>
  <c r="F39" i="2"/>
  <c r="F40" i="2"/>
  <c r="F32" i="2"/>
  <c r="F33" i="2"/>
  <c r="F34" i="2"/>
  <c r="F26" i="2"/>
  <c r="F27" i="2"/>
  <c r="F28" i="2"/>
  <c r="F20" i="2"/>
  <c r="F21" i="2"/>
  <c r="F22" i="2"/>
  <c r="F14" i="2"/>
  <c r="F15" i="2"/>
  <c r="F16" i="2"/>
  <c r="F91" i="2"/>
  <c r="F88" i="2"/>
  <c r="F84" i="2"/>
  <c r="F82" i="2"/>
  <c r="F78" i="2"/>
  <c r="F71" i="2"/>
  <c r="F67" i="2"/>
  <c r="F65" i="2"/>
  <c r="F61" i="2"/>
  <c r="F59" i="2"/>
  <c r="F55" i="2"/>
  <c r="F53" i="2"/>
  <c r="F49" i="2"/>
  <c r="F47" i="2"/>
  <c r="F43" i="2"/>
  <c r="F41" i="2"/>
  <c r="F37" i="2"/>
  <c r="F35" i="2"/>
  <c r="F31" i="2"/>
  <c r="F29" i="2"/>
  <c r="F25" i="2"/>
  <c r="F23" i="2"/>
  <c r="F19" i="2"/>
  <c r="F8" i="2"/>
  <c r="F10" i="2"/>
  <c r="A186" i="1"/>
  <c r="F131" i="1"/>
  <c r="F125" i="1"/>
  <c r="A111" i="1"/>
  <c r="A114" i="1"/>
  <c r="A120" i="1"/>
  <c r="F115" i="1"/>
  <c r="F146" i="2"/>
  <c r="F145" i="2"/>
  <c r="F144" i="2"/>
  <c r="F143" i="2"/>
  <c r="F142" i="2"/>
  <c r="F141" i="2"/>
  <c r="F138" i="2"/>
  <c r="F137" i="2"/>
  <c r="F135" i="2"/>
  <c r="A131" i="2"/>
  <c r="A125" i="2"/>
  <c r="A122" i="2"/>
  <c r="A116" i="2"/>
  <c r="A113" i="2"/>
  <c r="A107" i="2"/>
  <c r="A104" i="2"/>
  <c r="A98" i="2"/>
  <c r="F96" i="2"/>
  <c r="A95" i="2"/>
  <c r="F94" i="2"/>
  <c r="F93" i="2"/>
  <c r="F92" i="2"/>
  <c r="F90" i="2"/>
  <c r="A89" i="2"/>
  <c r="A83" i="2"/>
  <c r="A77" i="2"/>
  <c r="A66" i="2"/>
  <c r="A60" i="2"/>
  <c r="A54" i="2"/>
  <c r="A48" i="2"/>
  <c r="A42" i="2"/>
  <c r="A36" i="2"/>
  <c r="A30" i="2"/>
  <c r="A24" i="2"/>
  <c r="A18" i="2"/>
  <c r="F17" i="2"/>
  <c r="F13" i="2"/>
  <c r="A12" i="2"/>
  <c r="F9" i="2"/>
  <c r="F7" i="2"/>
  <c r="F11" i="2"/>
  <c r="A6" i="2"/>
  <c r="A5" i="2"/>
  <c r="F147" i="2" l="1"/>
  <c r="F148" i="2" s="1"/>
  <c r="F149" i="2" s="1"/>
  <c r="A7" i="2"/>
  <c r="A8" i="2" l="1"/>
  <c r="A201" i="1"/>
  <c r="A198" i="1"/>
  <c r="A21" i="1"/>
  <c r="A24" i="1"/>
  <c r="A30" i="1"/>
  <c r="A33" i="1"/>
  <c r="A39" i="1"/>
  <c r="A42" i="1"/>
  <c r="A48" i="1"/>
  <c r="A51" i="1"/>
  <c r="A57" i="1"/>
  <c r="A60" i="1"/>
  <c r="A66" i="1"/>
  <c r="A69" i="1"/>
  <c r="A75" i="1"/>
  <c r="A78" i="1"/>
  <c r="A84" i="1"/>
  <c r="A87" i="1"/>
  <c r="A93" i="1"/>
  <c r="A96" i="1"/>
  <c r="A102" i="1"/>
  <c r="A105" i="1"/>
  <c r="A126" i="1"/>
  <c r="A132" i="1"/>
  <c r="A138" i="1"/>
  <c r="A144" i="1"/>
  <c r="A150" i="1"/>
  <c r="A156" i="1"/>
  <c r="A162" i="1"/>
  <c r="A168" i="1"/>
  <c r="A174" i="1"/>
  <c r="A180" i="1"/>
  <c r="F119" i="1"/>
  <c r="F112" i="1"/>
  <c r="F103" i="1"/>
  <c r="F94" i="1"/>
  <c r="F85" i="1"/>
  <c r="F76" i="1"/>
  <c r="F67" i="1"/>
  <c r="F58" i="1"/>
  <c r="F49" i="1"/>
  <c r="F40" i="1"/>
  <c r="F31" i="1"/>
  <c r="F22" i="1"/>
  <c r="A15" i="1"/>
  <c r="F13" i="1"/>
  <c r="A12" i="1"/>
  <c r="A9" i="2" l="1"/>
  <c r="A6" i="1"/>
  <c r="A10" i="2" l="1"/>
  <c r="F9" i="1"/>
  <c r="F10" i="1"/>
  <c r="F11" i="1"/>
  <c r="F16" i="1"/>
  <c r="F18" i="1"/>
  <c r="F19" i="1"/>
  <c r="F20" i="1"/>
  <c r="F28" i="1"/>
  <c r="F29" i="1"/>
  <c r="F36" i="1"/>
  <c r="F37" i="1"/>
  <c r="F38" i="1"/>
  <c r="F45" i="1"/>
  <c r="F46" i="1"/>
  <c r="F47" i="1"/>
  <c r="F54" i="1"/>
  <c r="F55" i="1"/>
  <c r="F56" i="1"/>
  <c r="F63" i="1"/>
  <c r="F64" i="1"/>
  <c r="F65" i="1"/>
  <c r="F72" i="1"/>
  <c r="F73" i="1"/>
  <c r="F74" i="1"/>
  <c r="F81" i="1"/>
  <c r="F82" i="1"/>
  <c r="F83" i="1"/>
  <c r="F90" i="1"/>
  <c r="F91" i="1"/>
  <c r="F92" i="1"/>
  <c r="F99" i="1"/>
  <c r="F100" i="1"/>
  <c r="F101" i="1"/>
  <c r="F108" i="1"/>
  <c r="F109" i="1"/>
  <c r="F110" i="1"/>
  <c r="F118" i="1"/>
  <c r="F117" i="1"/>
  <c r="F124" i="1"/>
  <c r="F123" i="1"/>
  <c r="F130" i="1"/>
  <c r="F129" i="1"/>
  <c r="F187" i="1"/>
  <c r="F189" i="1"/>
  <c r="F190" i="1"/>
  <c r="F191" i="1"/>
  <c r="F192" i="1"/>
  <c r="F193" i="1"/>
  <c r="F194" i="1"/>
  <c r="F195" i="1"/>
  <c r="F196" i="1"/>
  <c r="F197" i="1"/>
  <c r="F199" i="1"/>
  <c r="F202" i="1"/>
  <c r="A7" i="1"/>
  <c r="A8" i="1" l="1"/>
  <c r="A11" i="2"/>
  <c r="F7" i="1"/>
  <c r="F204" i="1" s="1"/>
  <c r="A9" i="1" l="1"/>
  <c r="F205" i="1"/>
  <c r="F206" i="1" s="1"/>
  <c r="A10" i="1" l="1"/>
  <c r="A11" i="1" l="1"/>
  <c r="A13" i="1" l="1"/>
  <c r="A14" i="1" l="1"/>
  <c r="A16" i="1" s="1"/>
  <c r="A17" i="1" s="1"/>
  <c r="A18" i="1" s="1"/>
  <c r="A19" i="1" s="1"/>
  <c r="A20" i="1" s="1"/>
  <c r="A22" i="1" l="1"/>
  <c r="A23" i="1" l="1"/>
  <c r="A25" i="1" l="1"/>
  <c r="A26" i="1" s="1"/>
  <c r="A27" i="1" s="1"/>
  <c r="A28" i="1" s="1"/>
  <c r="A29" i="1" s="1"/>
  <c r="A31" i="1" l="1"/>
  <c r="A32" i="1" l="1"/>
  <c r="A34" i="1" l="1"/>
  <c r="A35" i="1" s="1"/>
  <c r="A36" i="1" s="1"/>
  <c r="A37" i="1" s="1"/>
  <c r="A38" i="1" l="1"/>
  <c r="A40" i="1" s="1"/>
  <c r="A41" i="1" l="1"/>
  <c r="A43" i="1" s="1"/>
  <c r="A44" i="1" l="1"/>
  <c r="A45" i="1" s="1"/>
  <c r="A46" i="1" s="1"/>
  <c r="A47" i="1" s="1"/>
  <c r="A49" i="1" l="1"/>
  <c r="A50" i="1" l="1"/>
  <c r="A52" i="1" s="1"/>
  <c r="A53" i="1" l="1"/>
  <c r="A54" i="1" s="1"/>
  <c r="A55" i="1" l="1"/>
  <c r="A56" i="1" s="1"/>
  <c r="A58" i="1" s="1"/>
  <c r="A59" i="1" s="1"/>
  <c r="A61" i="1" l="1"/>
  <c r="A62" i="1" l="1"/>
  <c r="A63" i="1" l="1"/>
  <c r="A64" i="1" l="1"/>
  <c r="A65" i="1" l="1"/>
  <c r="A67" i="1" l="1"/>
  <c r="A68" i="1" s="1"/>
  <c r="A70" i="1" s="1"/>
  <c r="A71" i="1" s="1"/>
  <c r="A72" i="1" l="1"/>
  <c r="A73" i="1" s="1"/>
  <c r="A74" i="1" s="1"/>
  <c r="A76" i="1" s="1"/>
  <c r="A13" i="2"/>
  <c r="A77" i="1" l="1"/>
  <c r="A79" i="1" s="1"/>
  <c r="A14" i="2"/>
  <c r="A80" i="1" l="1"/>
  <c r="A81" i="1" s="1"/>
  <c r="A82" i="1" s="1"/>
  <c r="A83" i="1" s="1"/>
  <c r="A15" i="2"/>
  <c r="A85" i="1" l="1"/>
  <c r="A16" i="2"/>
  <c r="A17" i="2" s="1"/>
  <c r="A19" i="2" s="1"/>
  <c r="A20" i="2" s="1"/>
  <c r="A86" i="1" l="1"/>
  <c r="A21" i="2"/>
  <c r="A22" i="2" s="1"/>
  <c r="A23" i="2" s="1"/>
  <c r="A25" i="2" s="1"/>
  <c r="A26" i="2" s="1"/>
  <c r="A27" i="2" s="1"/>
  <c r="A28" i="2" s="1"/>
  <c r="A29" i="2" s="1"/>
  <c r="A31" i="2" s="1"/>
  <c r="A32" i="2" s="1"/>
  <c r="A33" i="2" s="1"/>
  <c r="A34" i="2" s="1"/>
  <c r="A35" i="2" s="1"/>
  <c r="A37" i="2" s="1"/>
  <c r="A38" i="2" s="1"/>
  <c r="A39" i="2" s="1"/>
  <c r="A40" i="2" s="1"/>
  <c r="A41" i="2" s="1"/>
  <c r="A43" i="2" s="1"/>
  <c r="A44" i="2" s="1"/>
  <c r="A45" i="2" s="1"/>
  <c r="A46" i="2" s="1"/>
  <c r="A47" i="2" s="1"/>
  <c r="A49" i="2" s="1"/>
  <c r="A50" i="2" s="1"/>
  <c r="A51" i="2" s="1"/>
  <c r="A52" i="2" s="1"/>
  <c r="A53" i="2" s="1"/>
  <c r="A55" i="2" s="1"/>
  <c r="A56" i="2" s="1"/>
  <c r="A57" i="2" s="1"/>
  <c r="A58" i="2" s="1"/>
  <c r="A59" i="2" s="1"/>
  <c r="A61" i="2" s="1"/>
  <c r="A62" i="2" s="1"/>
  <c r="A63" i="2" s="1"/>
  <c r="A64" i="2" s="1"/>
  <c r="A65" i="2" s="1"/>
  <c r="A67" i="2" s="1"/>
  <c r="A68" i="2" s="1"/>
  <c r="A69" i="2" s="1"/>
  <c r="A70" i="2" s="1"/>
  <c r="A71" i="2" s="1"/>
  <c r="A88" i="1" l="1"/>
  <c r="A73" i="2"/>
  <c r="A89" i="1" l="1"/>
  <c r="A74" i="2"/>
  <c r="A90" i="1" l="1"/>
  <c r="A91" i="1" s="1"/>
  <c r="A92" i="1" s="1"/>
  <c r="A75" i="2"/>
  <c r="A76" i="2" s="1"/>
  <c r="A94" i="1" l="1"/>
  <c r="A95" i="1" s="1"/>
  <c r="A78" i="2"/>
  <c r="A79" i="2" s="1"/>
  <c r="A80" i="2" s="1"/>
  <c r="A81" i="2" s="1"/>
  <c r="A82" i="2" s="1"/>
  <c r="A84" i="2" s="1"/>
  <c r="A85" i="2" s="1"/>
  <c r="A86" i="2" s="1"/>
  <c r="A87" i="2" s="1"/>
  <c r="A88" i="2" s="1"/>
  <c r="A97" i="1" l="1"/>
  <c r="A90" i="2"/>
  <c r="A91" i="2" s="1"/>
  <c r="A92" i="2" s="1"/>
  <c r="A93" i="2" s="1"/>
  <c r="A94" i="2" s="1"/>
  <c r="A96" i="2" s="1"/>
  <c r="A98" i="1" l="1"/>
  <c r="A97" i="2"/>
  <c r="A99" i="2" s="1"/>
  <c r="A100" i="2" s="1"/>
  <c r="A101" i="2" s="1"/>
  <c r="A102" i="2" s="1"/>
  <c r="A103" i="2" s="1"/>
  <c r="A105" i="2" s="1"/>
  <c r="A106" i="2" s="1"/>
  <c r="A108" i="2" s="1"/>
  <c r="A109" i="2" s="1"/>
  <c r="A110" i="2" s="1"/>
  <c r="A111" i="2" s="1"/>
  <c r="A112" i="2" s="1"/>
  <c r="A114" i="2" s="1"/>
  <c r="A115" i="2" s="1"/>
  <c r="A117" i="2" s="1"/>
  <c r="A118" i="2" s="1"/>
  <c r="A119" i="2" s="1"/>
  <c r="A120" i="2" s="1"/>
  <c r="A121" i="2" s="1"/>
  <c r="A123" i="2" s="1"/>
  <c r="A124" i="2" s="1"/>
  <c r="A126" i="2" s="1"/>
  <c r="A127" i="2" s="1"/>
  <c r="A128" i="2" s="1"/>
  <c r="A129" i="2" s="1"/>
  <c r="A130" i="2" s="1"/>
  <c r="A132" i="2" s="1"/>
  <c r="A133" i="2" s="1"/>
  <c r="A99" i="1" l="1"/>
  <c r="A100" i="1" s="1"/>
  <c r="A135" i="2"/>
  <c r="A137" i="2" s="1"/>
  <c r="A138" i="2" s="1"/>
  <c r="A101" i="1" l="1"/>
  <c r="A103" i="1" s="1"/>
  <c r="A141" i="2"/>
  <c r="A139" i="2"/>
  <c r="A104" i="1" l="1"/>
  <c r="A106" i="1" s="1"/>
  <c r="A142" i="2"/>
  <c r="A143" i="2" s="1"/>
  <c r="A144" i="2" s="1"/>
  <c r="A145" i="2" s="1"/>
  <c r="A146" i="2" s="1"/>
  <c r="A107" i="1" l="1"/>
  <c r="A108" i="1"/>
  <c r="A109" i="1" s="1"/>
  <c r="A110" i="1" s="1"/>
  <c r="A112" i="1" s="1"/>
  <c r="A113" i="1" l="1"/>
  <c r="A115" i="1" s="1"/>
  <c r="A116" i="1" s="1"/>
  <c r="A117" i="1" s="1"/>
  <c r="A118" i="1" s="1"/>
  <c r="A119" i="1" l="1"/>
  <c r="A121" i="1" s="1"/>
  <c r="A122" i="1" l="1"/>
  <c r="A123" i="1"/>
  <c r="A124" i="1" s="1"/>
  <c r="A125" i="1" l="1"/>
  <c r="A127" i="1" s="1"/>
  <c r="A128" i="1" s="1"/>
  <c r="A129" i="1" l="1"/>
  <c r="A130" i="1" l="1"/>
  <c r="A131" i="1" l="1"/>
  <c r="A133" i="1" l="1"/>
  <c r="A134" i="1" s="1"/>
  <c r="A135" i="1" s="1"/>
  <c r="A136" i="1" s="1"/>
  <c r="A137" i="1" s="1"/>
  <c r="A139" i="1" s="1"/>
  <c r="A140" i="1" s="1"/>
  <c r="A141" i="1" s="1"/>
  <c r="A142" i="1" s="1"/>
  <c r="A143" i="1" s="1"/>
  <c r="A145" i="1" s="1"/>
  <c r="A146" i="1" s="1"/>
  <c r="A147" i="1" s="1"/>
  <c r="A148" i="1" s="1"/>
  <c r="A149" i="1" s="1"/>
  <c r="A151" i="1" s="1"/>
  <c r="A152" i="1" s="1"/>
  <c r="A153" i="1" s="1"/>
  <c r="A154" i="1" s="1"/>
  <c r="A155" i="1" s="1"/>
  <c r="A157" i="1" s="1"/>
  <c r="A158" i="1" s="1"/>
  <c r="A159" i="1" s="1"/>
  <c r="A160" i="1" s="1"/>
  <c r="A161" i="1" s="1"/>
  <c r="A163" i="1" s="1"/>
  <c r="A164" i="1" s="1"/>
  <c r="A165" i="1" s="1"/>
  <c r="A166" i="1" s="1"/>
  <c r="A167" i="1" s="1"/>
  <c r="A169" i="1" s="1"/>
  <c r="A170" i="1" s="1"/>
  <c r="A171" i="1" s="1"/>
  <c r="A172" i="1" s="1"/>
  <c r="A173" i="1" s="1"/>
  <c r="A175" i="1" s="1"/>
  <c r="A176" i="1" s="1"/>
  <c r="A177" i="1" s="1"/>
  <c r="A178" i="1" s="1"/>
  <c r="A179" i="1" s="1"/>
  <c r="A181" i="1" s="1"/>
  <c r="A182" i="1" s="1"/>
  <c r="A183" i="1" s="1"/>
  <c r="A184" i="1" s="1"/>
  <c r="A185" i="1" s="1"/>
  <c r="A187" i="1" l="1"/>
  <c r="A189" i="1" l="1"/>
  <c r="A188" i="1"/>
  <c r="A190" i="1" l="1"/>
  <c r="A191" i="1" s="1"/>
  <c r="A192" i="1" s="1"/>
  <c r="A193" i="1" s="1"/>
  <c r="A194" i="1" s="1"/>
  <c r="A195" i="1" s="1"/>
  <c r="A196" i="1" s="1"/>
  <c r="A197" i="1" s="1"/>
  <c r="A199" i="1" s="1"/>
  <c r="A200" i="1" l="1"/>
  <c r="A202" i="1"/>
  <c r="A203" i="1" s="1"/>
</calcChain>
</file>

<file path=xl/sharedStrings.xml><?xml version="1.0" encoding="utf-8"?>
<sst xmlns="http://schemas.openxmlformats.org/spreadsheetml/2006/main" count="641" uniqueCount="126">
  <si>
    <t>N°</t>
  </si>
  <si>
    <t>Unité</t>
  </si>
  <si>
    <t>Prix unitaire HT</t>
  </si>
  <si>
    <t>TOTAL
HT</t>
  </si>
  <si>
    <t>u</t>
  </si>
  <si>
    <t>TVA 20 %</t>
  </si>
  <si>
    <t>Qté</t>
  </si>
  <si>
    <t>LOT 02</t>
  </si>
  <si>
    <t>Menuiserie - Serrurerie
Agencement</t>
  </si>
  <si>
    <t>ens</t>
  </si>
  <si>
    <t>ml</t>
  </si>
  <si>
    <t>DESIGNATION DES POSTES</t>
  </si>
  <si>
    <t>01 - UNITE BEAUSOLEIL</t>
  </si>
  <si>
    <t>Chambre 241</t>
  </si>
  <si>
    <t>Sanitaire chambre 241</t>
  </si>
  <si>
    <t>Chambre 242</t>
  </si>
  <si>
    <t>Sanitaire chambre 242</t>
  </si>
  <si>
    <t>Chambre 243</t>
  </si>
  <si>
    <t>Sanitaire chambre 243</t>
  </si>
  <si>
    <t>Chambre 244</t>
  </si>
  <si>
    <t>Sanitaire chambre 244</t>
  </si>
  <si>
    <t>Chambre 245</t>
  </si>
  <si>
    <t>Sanitaire chambre 245</t>
  </si>
  <si>
    <t>Chambre 246</t>
  </si>
  <si>
    <t>Sanitaire chambre 246</t>
  </si>
  <si>
    <t>Chambre 247</t>
  </si>
  <si>
    <t>Sanitaire chambre 248</t>
  </si>
  <si>
    <t>Sanitaire chambre 247</t>
  </si>
  <si>
    <t>Chambre 248</t>
  </si>
  <si>
    <t>Chambre 249</t>
  </si>
  <si>
    <t>Sanitaire chambre 249</t>
  </si>
  <si>
    <t>Chambre 250</t>
  </si>
  <si>
    <t>Sanitaire chambre 250</t>
  </si>
  <si>
    <t>Chambre 251</t>
  </si>
  <si>
    <t>Sanitaire chambre 251</t>
  </si>
  <si>
    <t>Chambre 252</t>
  </si>
  <si>
    <t>Sanitaire chambre 252</t>
  </si>
  <si>
    <t>Sanitaire chambre 257</t>
  </si>
  <si>
    <t>Sanitaire chambre 259</t>
  </si>
  <si>
    <t>Sanitaire chambre 261</t>
  </si>
  <si>
    <t>Sanitaire chambre 263</t>
  </si>
  <si>
    <t>Sanitaire chambre 265</t>
  </si>
  <si>
    <t>Sanitaire chambre 267</t>
  </si>
  <si>
    <t>Sanitaire chambre 269</t>
  </si>
  <si>
    <t>Sanitaire chambre 271</t>
  </si>
  <si>
    <t>Sanitaire chambre 273</t>
  </si>
  <si>
    <t>Sanitaire chambre 275</t>
  </si>
  <si>
    <t>Sanitaire chambre 277</t>
  </si>
  <si>
    <t>Sanitaire chambre 279</t>
  </si>
  <si>
    <t>Poste de soins (109_255)</t>
  </si>
  <si>
    <t>Bureau 6 (111_225)</t>
  </si>
  <si>
    <t>Bureau 7 (116_225)</t>
  </si>
  <si>
    <t>GROUPE HOSPITALIER SAINTE-PERINE - CHARDON LAGACHE - ROSSINI
HUMANISATION DES LOCAUX DE L'UNITE BEAUSOLEIL</t>
  </si>
  <si>
    <t>GROUPE HOSPITALIER SAINTE PERINE - CHARDON LAGACHE - ROSSINI
HUMANISATION DES LOCAUX DE L'UNITE PROUST</t>
  </si>
  <si>
    <t>01 - UNITE PROUST</t>
  </si>
  <si>
    <t>Sanitaire Chambre 201</t>
  </si>
  <si>
    <t>Sanitaire Chambre 203</t>
  </si>
  <si>
    <t>Sanitaire Chambre 205</t>
  </si>
  <si>
    <t>Sanitaire Chambre 207</t>
  </si>
  <si>
    <t>Sanitaire Chambre 209</t>
  </si>
  <si>
    <t>Sanitaire Chambre 211</t>
  </si>
  <si>
    <t>Sanitaire Chambre 213</t>
  </si>
  <si>
    <t>Sanitaire Chambre 215</t>
  </si>
  <si>
    <t>Sanitaire Chambre 217</t>
  </si>
  <si>
    <t>Sanitaire Chambre 219</t>
  </si>
  <si>
    <t>Sanitaire Chambre 221</t>
  </si>
  <si>
    <t>Sanitaire Chambre 223</t>
  </si>
  <si>
    <t>Sanitaire Chambre 225</t>
  </si>
  <si>
    <t>Chambre 227</t>
  </si>
  <si>
    <t>Sanitaire Chambre 227</t>
  </si>
  <si>
    <t>Chambre 228</t>
  </si>
  <si>
    <t>Sanitaire Chambre 228</t>
  </si>
  <si>
    <t>Chambre 229</t>
  </si>
  <si>
    <t>Sanitaire Chambre 229</t>
  </si>
  <si>
    <t>Chambre 230</t>
  </si>
  <si>
    <t>Sanitaire Chambre 230</t>
  </si>
  <si>
    <t>Chambre 231</t>
  </si>
  <si>
    <t>Sanitaire Chambre 231</t>
  </si>
  <si>
    <t>Poste de soins (086_225) : façon et pose de meuble haut de rangement. Meuble réalisé en panneaux de particules de bois agglomérés, de forte densité, revêtus toutes faces et chants par stratifié Haute Pression de 13/10ème d'épaisseur, une étagère de rangement, porte battante réalisée en panneau de particules de bois agglomérés de forte densité. Charnières non apparentes avec amortisseur intégré (elles seront en nombre et force appropriée au poids du vantail). Dimensions 195cm x 100cm x profondeur 55cm. Coloris au choix de la MOA</t>
  </si>
  <si>
    <t>DPGF - TRANCHE CONDITIONNELLE</t>
  </si>
  <si>
    <t>DPGF - TRANCHE FERME</t>
  </si>
  <si>
    <t>Fourniture et pose d’un porte étiquette plat format 152 x 152 de chez FORMO</t>
  </si>
  <si>
    <t>Fourniture et pose d'un butoir de béquille ELIOR de couleur blanche, diamètre 60 mm et épaisseur 15mm. Base en polypropylène et calotte en élastomère blanc</t>
  </si>
  <si>
    <t>Fourniture et pose de protection de porte en panneaux en PVC rigide antibactériens lisse de type DECOCHOC de chez SPM ou techniquement équivalent, et coloré dans la masse. Hauteur 130 cm à poser sur le vantail côté circulation. Coloris au choix de la MOA</t>
  </si>
  <si>
    <t>Fourniture et pose d'un butoir de porte</t>
  </si>
  <si>
    <t>Fourniture et pose de protections en panneaux PVC rigide antibactériens lisse de type DECOCHOC de chez SPM ou techniquement équivalent, et coloré dans la masse. Hauteur 130 cm à poser sur les deux panneaux de porte (côté chambre et côté salle de bains). Coloris au choix de la MOA.</t>
  </si>
  <si>
    <t>Fourniture et pose d'un porte étiquette plat format 152 x 152 de chez FORMO</t>
  </si>
  <si>
    <t>Fourniture et pose de plan de travail en panneaux de particules de bois aggloméré de forte densité, revêtus toutes faces et chants par stratifié Haute Pression de 13/10ème d'épaisseur type PerfectSense des Ets EGGER ou techniquement équivalent. Longueur 405, profondeur 63cm, hauteur 95cm. Prévoir découpes pour intégration (par le lot plomberie) du bac de désinfection et de la paillasse humide.</t>
  </si>
  <si>
    <t>Façon et pose d’un caisson de rangement réalisé en panneaux de particules de bois agglomérés, de forte densité, revêtus toutes faces et chants par stratifié Haute Pression de 13/10ème d'épaisseur, une étagère de rangement, porte battante réalisée en panneau de particules de bois agglomérés de forte densité. Charnières non apparentes avec amortisseur intégré (elles seront en nombre et force appropriée au poids du vantail).
Dimensions du caisson largeur 92cm, profondeur 55cm</t>
  </si>
  <si>
    <t>Façon et pose d’une niche pour réfrigérateur top réalisé en panneaux de particules de bois agglomérés, de forte densité, revêtus toutes faces et chants par stratifié Haute Pression de 13/10ème d'épaisseur, largeur 55cm</t>
  </si>
  <si>
    <t>Façon et pose d’un caisson de rangement à tiroirs sur coulisses. Dimensions du caisson largeur 140m, profondeur 63m. Nombre de tiroirs : 3</t>
  </si>
  <si>
    <t xml:space="preserve">Façon et pose d’un caisson de rangement réalisé en panneaux de particules de bois agglomérés, de forte densité, revêtus toutes faces et chants par stratifié Haute Pression de 13/10ème d'épaisseur, une tablette amovible de rangement. Deux portes battantes réalisées en panneau de particule de bois aggloméré de forte densité. Charnières non apparentes avec amortisseur intégré. Coloris au choix de la MOA
Dimensions du caisson Largeur 119cm, profondeur 63cm. </t>
  </si>
  <si>
    <t xml:space="preserve">Façon et pose de meuble haut de rangement. Meuble réalisé en panneaux de particules de bois agglomérés, de forte densité, revêtus toutes faces et chants par stratifié Haute Pression de 13/10ème d'épaisseur, une étagère de rangement, porte battante réalisée en panneau de particules de bois agglomérés de forte densité. Charnières non apparentes avec amortisseur intégré). Coloris au choix de la MOA.
Dimensions 195cm x 100cm x profondeur 55cm. </t>
  </si>
  <si>
    <t>Fourniture et pose de plan de travail en « L » en panneaux de particules de bois aggloméré de forte densité, revêtus toutes faces et chants par stratifié Haute Pression de 13/10ème d'épaisseur type PerfectSense des Ets EGGER. Longueur 4.91 x 4.01, profondeur 63cm, hauteur 75cm, y compris découpes, pieds à hauteur réglable et fourniture de 3 passe-câbles sur chaque côté du "L" , Partie supérieure rainurée pour ventilation des radiateurs.</t>
  </si>
  <si>
    <t>Fourniture et pose de plan de travail en panneaux de particules de bois aggloméré de forte densité, revêtus toutes faces et chants par stratifié Haute Pression de 13/10ème d'épaisseur type PerfectSense des Ets EGGER, longueur 4.91, profondeur 63cm, hauteur 75cm, y compris découpes, pieds à heuteur réglable et fourniture de 3 passe-câbles.</t>
  </si>
  <si>
    <t>TOTAL TRANCHE FERME EN €TTC</t>
  </si>
  <si>
    <t>TOTAL TRANCHE FERME EN € HT</t>
  </si>
  <si>
    <t>TOTAL TRANCHE CONDITIONNELLE EN € HT</t>
  </si>
  <si>
    <t>TOTAL TRANCHE CONDITIONNELLE EN €TTC</t>
  </si>
  <si>
    <t>Fourniture et pose de protections en panneaux PVC rigide antibactériens lisse de type DECOCHOC de chez SPM ou techniquement équivalent, et coloré dans la masse. Hauteur 130 cm à poser sur les deux panneaux de porte (côté chambre et côté salle de bains). Coloris au choix de la MOA</t>
  </si>
  <si>
    <t>Façon et pose d’un « meuble de toilette » en résine de synthèse : Meuble de toilette formant caisson composé d’un fond vertical, de côtés, d’un plateau socle et d’un plateau formant plafond, réalisé en résine de synthèse colorée dans la masse. Dimensions largeur 47 cm x profondeur 19 cm x hauteur 37 cm avec une tablette horizontale à mi- hauteur</t>
  </si>
  <si>
    <t>Fourniture et pose de protections en panneaux PVC rigide antibactériens lisse de type DECOCHOC de chez SPM ou techniquement équivalent, et coloré dans la masse. Hauteur 130 cm à poser sur les deux panneaux de porte (côté chambre et côté circulation). Coloris au choix de la MOA</t>
  </si>
  <si>
    <t>Réserve 075_207</t>
  </si>
  <si>
    <t>Poste de soins 086_225</t>
  </si>
  <si>
    <t xml:space="preserve"> Chambre 221</t>
  </si>
  <si>
    <t>Fourniture et pose de protections en panneaux PVC rigide antibactériens lisse de type DECOCHOC de chez SPM ou techniquement équivalent, et coloré dans la masse. Hauteur 130 cm à poser sur les deux panneaux de porte (côté chambre et côté sanitaire). Coloris au choix de la MOA</t>
  </si>
  <si>
    <t>Fourniture et pose d'un butoir de béquille ELIOR de couleur blanche, diamètre 60 mm et épaisseur 15mm. Base en polypropylène et calotte en élastomère blanc.</t>
  </si>
  <si>
    <t>Fourniture et pose d'un porte étiquette plat format 152 x 152 de chez FORMO.</t>
  </si>
  <si>
    <t>Fourniture et pose de protections en panneaux PVC rigide antibactériens lisse de type DECOCHOC de chez SPM ou techniquement équivalent, et coloré dans la masse. Hauteur 130 cm à poser sur la face côté circulation. Coloris au choix de la MOA</t>
  </si>
  <si>
    <t>Fourniture et pose de plan de travail en panneaux de particules de bois aggloméré de forte densité, revêtus toutes faces et chants par stratifié Haute Pression de 13/10ème d'épaisseur type PerfectSense des Ets. EGGER. Longueur 405, profondeur 63cm, hauteur 95cm. Prévoir découpes pour intégration (par le lot plomberie) du bac de désinfection et de la paillasse humide.</t>
  </si>
  <si>
    <t>Sous le bac de désinfection, façon et pose d’un caisson de rangement réalisé en panneaux de particules de bois agglomérés, de forte densité, revêtus toutes faces et chants par stratifié Haute Pression de 13/10ème d'épaisseur, une étagère de rangement, porte battante réalisée en panneau de particules de bois agglomérés de forte densité. Charnières non apparentes avec amortisseur intégré (elles seront en nombre et force appropriée au poids du vantail).
Dimensions du caisson largeur 92cm, profondeur 55cm</t>
  </si>
  <si>
    <t>Façon et pose d’un caisson de rangement à tiroirs sur coulisses. Dimensions du caisson largeur 119cm, profondeur 63m. Nombre de tiroirs : 3</t>
  </si>
  <si>
    <t>Façon et pose d’un caisson de rangement réalisé en panneaux de particules de bois agglomérés, de forte densité, revêtus toutes faces et chants par stratifié Haute Pression de 13/10ème d'épaisseur, une tablette amovible de rangement. Deux portes battantes réalisées en panneau de particule de bois aggloméré de forte densité. Charnières non apparentes avec amortisseur intégré (elles seront en nombre et force appropriée au poids des vantaux). Dimensions du caisson Largeur 119cm, profondeur 63cm. Coloris au choix de la MOA</t>
  </si>
  <si>
    <t>Fourniture, pose et mise en jeu d’un bloc-porte prépeint 2040 x 1130 - battant à la française, poussant droit - EI30, y compris toutes sujétions.</t>
  </si>
  <si>
    <t>Fourniture et pose des articles de quincaillerie associée à la ligne du dessus (serrure à larder avec gâche, cylindre européen, béquilles allongées, rosaces, etc.), y compris toutes sujétions.</t>
  </si>
  <si>
    <t>Fourniture, pose et mise en jeu d’un bloc-porte prépeint 2040 x 1130 - battant à la française, poussant gauche - EI30, y compris toutes sujétions.</t>
  </si>
  <si>
    <t>Fourniture, pose et mise en jeu d’un bloc-porte prépeint, coulissant sur rail en applique, passage libre 2040 x 930 – dimensions hors-tout 2110 x 2000 - EI30, y compris toutes sujétions.</t>
  </si>
  <si>
    <t>Fourniture et pose des articles de quincaillerie associée à la ligne du dessus (serrure à larder avec gâche à condamnation, béquilles allongées, rosaces, etc.), y compris toutes sujétions.</t>
  </si>
  <si>
    <t>Fourniture, pose et mise en jeu d’un bloc-porte prépeint 2040 x 1030 - battant à la française, poussant gauche - EI30, y compris toutes sujétions.</t>
  </si>
  <si>
    <t>Fourniture, pose et mise en jeu d’un bloc-porte prépeint 2040 x 1000 - battant à la française, poussant gauche - EI30, y compris toutes sujétions.</t>
  </si>
  <si>
    <t>Fourniture, pose, mise en jeu et toutes prestations associées d'un bloc-porte 2040 x 1130 - battant à la française, poussant droit - EI30, y compris toutes sujétions.</t>
  </si>
  <si>
    <t>Fourniture et pose des articles de quincaillerie associée à la ligne du dessus (serrure à larder avec gâche, cylindre européen, béquilles allongées, rosaces, y compris toutes sujétions.</t>
  </si>
  <si>
    <t>Fourniture, pose, mise en jeu et toutes prestations associées d'un bloc-porte 2040 x 1130 - battant à la française, poussant gauche - EI30, y compris toutes sujétions.</t>
  </si>
  <si>
    <t>Fourniture et pose des articles de quincaillerie associée à la ligne du dessus (serrure à larder avec gâche à condamnation, béquilles allongées, rosaces, y compris toutes sujétions.</t>
  </si>
  <si>
    <t>Fourniture, pose, mise en jeu et toutes prestations associées d'un bloc-porte 2040 x 930 - battant à la française, poussant gauche - EI30, y compris toutes sujétions.</t>
  </si>
  <si>
    <t>Façon et pose d’un coffre pour volet roulant (coffre réalisé en panneaux de particules de bois agglomérés - dimensions du coffre : 100 x 40 x 40cm)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</si>
</sst>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0\ &quot;€&quot;"/>
    <numFmt numFmtId="165" formatCode="&quot;ME-&quot;General"/>
    <numFmt numFmtId="166" formatCode="&quot;GO-&quot;General"/>
  </numFmts>
  <fonts count="14" x14ac:knownFonts="1">
    <font>
      <sz val="11"/>
      <color theme="1"/>
      <name val="Calibri Light"/>
      <family val="2"/>
    </font>
    <font>
      <sz val="11"/>
      <color theme="1"/>
      <name val="Calibri Light"/>
      <family val="2"/>
    </font>
    <font>
      <b/>
      <sz val="20"/>
      <color rgb="FFFF0000"/>
      <name val="Arial Narrow"/>
      <family val="2"/>
    </font>
    <font>
      <sz val="10"/>
      <name val="Arial Narrow"/>
      <family val="2"/>
    </font>
    <font>
      <b/>
      <sz val="14"/>
      <name val="Arial Narrow"/>
      <family val="2"/>
    </font>
    <font>
      <b/>
      <sz val="20"/>
      <name val="Arial Narrow"/>
      <family val="2"/>
    </font>
    <font>
      <b/>
      <i/>
      <sz val="16"/>
      <color rgb="FFFF0000"/>
      <name val="Arial Narrow"/>
      <family val="2"/>
    </font>
    <font>
      <sz val="16"/>
      <name val="Arial Narrow"/>
      <family val="2"/>
    </font>
    <font>
      <b/>
      <sz val="16"/>
      <color rgb="FFFF0000"/>
      <name val="Arial Narrow"/>
      <family val="2"/>
    </font>
    <font>
      <b/>
      <sz val="11"/>
      <name val="Arial Narrow"/>
      <family val="2"/>
    </font>
    <font>
      <b/>
      <u/>
      <sz val="11"/>
      <name val="Arial Narrow"/>
      <family val="2"/>
    </font>
    <font>
      <sz val="11"/>
      <name val="Arial Narrow"/>
      <family val="2"/>
    </font>
    <font>
      <i/>
      <sz val="11"/>
      <name val="Arial Narrow"/>
      <family val="2"/>
    </font>
    <font>
      <b/>
      <i/>
      <sz val="11"/>
      <name val="Arial Narrow"/>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64">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center" vertical="center"/>
    </xf>
    <xf numFmtId="4" fontId="3" fillId="0" borderId="0" xfId="0" applyNumberFormat="1" applyFont="1" applyAlignment="1">
      <alignment horizontal="center" vertical="center"/>
    </xf>
    <xf numFmtId="3" fontId="3" fillId="0" borderId="0" xfId="1" applyNumberFormat="1" applyFont="1" applyAlignment="1">
      <alignment vertical="center"/>
    </xf>
    <xf numFmtId="0" fontId="9" fillId="0" borderId="9" xfId="0" applyFont="1" applyBorder="1" applyAlignment="1">
      <alignment horizontal="center" vertical="center"/>
    </xf>
    <xf numFmtId="0" fontId="9" fillId="0" borderId="10" xfId="0" applyFont="1" applyBorder="1" applyAlignment="1">
      <alignment horizontal="center" vertical="center" wrapText="1"/>
    </xf>
    <xf numFmtId="0" fontId="9" fillId="0" borderId="11" xfId="0" applyFont="1" applyBorder="1" applyAlignment="1">
      <alignment horizontal="center" vertical="center"/>
    </xf>
    <xf numFmtId="4" fontId="9" fillId="0" borderId="9" xfId="0" applyNumberFormat="1" applyFont="1" applyBorder="1" applyAlignment="1">
      <alignment horizontal="center" vertic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xf>
    <xf numFmtId="0" fontId="10" fillId="0" borderId="14" xfId="0" applyFont="1" applyBorder="1" applyAlignment="1">
      <alignment vertical="center"/>
    </xf>
    <xf numFmtId="0" fontId="11" fillId="0" borderId="15" xfId="0" applyFont="1" applyBorder="1" applyAlignment="1">
      <alignment horizontal="center" vertical="center"/>
    </xf>
    <xf numFmtId="4" fontId="11" fillId="0" borderId="16" xfId="0" applyNumberFormat="1" applyFont="1" applyBorder="1" applyAlignment="1">
      <alignment horizontal="center" vertical="center"/>
    </xf>
    <xf numFmtId="44" fontId="11" fillId="0" borderId="17" xfId="2" applyFont="1" applyBorder="1" applyAlignment="1">
      <alignment vertical="center"/>
    </xf>
    <xf numFmtId="44" fontId="11" fillId="0" borderId="19" xfId="2" applyFont="1" applyBorder="1" applyAlignment="1">
      <alignment vertical="center" wrapText="1"/>
    </xf>
    <xf numFmtId="166" fontId="9" fillId="3" borderId="16" xfId="0" applyNumberFormat="1" applyFont="1" applyFill="1" applyBorder="1" applyAlignment="1">
      <alignment horizontal="center" vertical="center"/>
    </xf>
    <xf numFmtId="0" fontId="9" fillId="3" borderId="17" xfId="0" applyFont="1" applyFill="1" applyBorder="1" applyAlignment="1">
      <alignment vertical="center" wrapText="1"/>
    </xf>
    <xf numFmtId="0" fontId="11" fillId="3" borderId="18" xfId="0" applyFont="1" applyFill="1" applyBorder="1" applyAlignment="1">
      <alignment horizontal="center" vertical="center" wrapText="1"/>
    </xf>
    <xf numFmtId="4" fontId="11" fillId="3" borderId="16" xfId="0" applyNumberFormat="1" applyFont="1" applyFill="1" applyBorder="1" applyAlignment="1">
      <alignment horizontal="center" vertical="center"/>
    </xf>
    <xf numFmtId="44" fontId="11" fillId="3" borderId="17" xfId="2" applyFont="1" applyFill="1" applyBorder="1" applyAlignment="1">
      <alignment vertical="center"/>
    </xf>
    <xf numFmtId="44" fontId="11" fillId="3" borderId="19" xfId="2" applyFont="1" applyFill="1" applyBorder="1" applyAlignment="1">
      <alignment vertical="center" wrapText="1"/>
    </xf>
    <xf numFmtId="165" fontId="9" fillId="0" borderId="16" xfId="0" applyNumberFormat="1" applyFont="1" applyBorder="1" applyAlignment="1">
      <alignment horizontal="center" vertical="center"/>
    </xf>
    <xf numFmtId="0" fontId="11" fillId="0" borderId="17" xfId="0" applyFont="1" applyBorder="1" applyAlignment="1">
      <alignment vertical="center" wrapText="1"/>
    </xf>
    <xf numFmtId="0" fontId="11" fillId="0" borderId="18" xfId="0" applyFont="1" applyBorder="1" applyAlignment="1">
      <alignment horizontal="center" vertical="center" wrapText="1"/>
    </xf>
    <xf numFmtId="165" fontId="9" fillId="3" borderId="16" xfId="0" applyNumberFormat="1" applyFont="1" applyFill="1" applyBorder="1" applyAlignment="1">
      <alignment horizontal="center" vertical="center"/>
    </xf>
    <xf numFmtId="164" fontId="12" fillId="0" borderId="22" xfId="1" applyNumberFormat="1" applyFont="1" applyFill="1" applyBorder="1" applyAlignment="1">
      <alignment horizontal="right" vertical="center"/>
    </xf>
    <xf numFmtId="4" fontId="11" fillId="0" borderId="13" xfId="0" applyNumberFormat="1" applyFont="1" applyFill="1" applyBorder="1" applyAlignment="1">
      <alignment horizontal="center" vertical="center"/>
    </xf>
    <xf numFmtId="3" fontId="11" fillId="0" borderId="14" xfId="0" applyNumberFormat="1" applyFont="1" applyFill="1" applyBorder="1" applyAlignment="1">
      <alignment vertical="center"/>
    </xf>
    <xf numFmtId="4" fontId="7" fillId="0" borderId="23" xfId="0" applyNumberFormat="1" applyFont="1" applyFill="1" applyBorder="1" applyAlignment="1">
      <alignment horizontal="center" vertical="center"/>
    </xf>
    <xf numFmtId="3" fontId="7" fillId="0" borderId="20" xfId="0" applyNumberFormat="1" applyFont="1" applyFill="1" applyBorder="1" applyAlignment="1">
      <alignment vertical="center"/>
    </xf>
    <xf numFmtId="164" fontId="8" fillId="0" borderId="24" xfId="1" applyNumberFormat="1" applyFont="1" applyFill="1" applyBorder="1" applyAlignment="1">
      <alignment horizontal="right" vertical="center"/>
    </xf>
    <xf numFmtId="4" fontId="11" fillId="0" borderId="21" xfId="0" applyNumberFormat="1" applyFont="1" applyFill="1" applyBorder="1" applyAlignment="1">
      <alignment horizontal="center" vertical="center"/>
    </xf>
    <xf numFmtId="3" fontId="11" fillId="0" borderId="20" xfId="0" applyNumberFormat="1" applyFont="1" applyFill="1" applyBorder="1" applyAlignment="1">
      <alignment vertical="center"/>
    </xf>
    <xf numFmtId="164" fontId="9" fillId="0" borderId="20" xfId="2" applyNumberFormat="1" applyFont="1" applyFill="1" applyBorder="1" applyAlignment="1">
      <alignment vertical="center"/>
    </xf>
    <xf numFmtId="0" fontId="11" fillId="0" borderId="17" xfId="0" applyFont="1" applyBorder="1" applyAlignment="1">
      <alignment vertical="center"/>
    </xf>
    <xf numFmtId="0" fontId="11" fillId="0" borderId="17" xfId="0" applyFont="1" applyFill="1" applyBorder="1" applyAlignment="1">
      <alignment vertical="center" wrapText="1"/>
    </xf>
    <xf numFmtId="164" fontId="9" fillId="0" borderId="24" xfId="2" applyNumberFormat="1" applyFont="1" applyFill="1" applyBorder="1" applyAlignment="1">
      <alignment vertical="center"/>
    </xf>
    <xf numFmtId="0" fontId="6" fillId="0" borderId="1" xfId="0" applyFont="1" applyFill="1" applyBorder="1" applyAlignment="1">
      <alignment horizontal="right" vertical="center" wrapText="1"/>
    </xf>
    <xf numFmtId="0" fontId="6" fillId="0" borderId="2"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3" fillId="0" borderId="1" xfId="0" applyFont="1" applyFill="1" applyBorder="1" applyAlignment="1">
      <alignment horizontal="right" vertical="center" wrapText="1"/>
    </xf>
    <xf numFmtId="0" fontId="13" fillId="0" borderId="2" xfId="0" applyFont="1" applyFill="1" applyBorder="1" applyAlignment="1">
      <alignment horizontal="right" vertical="center" wrapText="1"/>
    </xf>
    <xf numFmtId="0" fontId="13" fillId="0" borderId="3" xfId="0" applyFont="1" applyFill="1" applyBorder="1" applyAlignment="1">
      <alignment horizontal="right" vertical="center" wrapText="1"/>
    </xf>
    <xf numFmtId="0" fontId="12" fillId="0" borderId="25" xfId="0" applyFont="1" applyFill="1" applyBorder="1" applyAlignment="1">
      <alignment horizontal="right" vertical="center" wrapText="1"/>
    </xf>
    <xf numFmtId="0" fontId="12" fillId="0" borderId="2" xfId="0" applyFont="1" applyFill="1" applyBorder="1" applyAlignment="1">
      <alignment horizontal="right" vertical="center" wrapText="1"/>
    </xf>
    <xf numFmtId="0" fontId="12" fillId="0" borderId="3" xfId="0" applyFont="1" applyFill="1" applyBorder="1" applyAlignment="1">
      <alignment horizontal="right" vertical="center" wrapText="1"/>
    </xf>
  </cellXfs>
  <cellStyles count="3">
    <cellStyle name="Milliers" xfId="1" builtinId="3"/>
    <cellStyle name="Monétaire"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00B050"/>
  </sheetPr>
  <dimension ref="A1:F206"/>
  <sheetViews>
    <sheetView showGridLines="0" tabSelected="1" zoomScaleNormal="100" zoomScaleSheetLayoutView="100" workbookViewId="0">
      <pane ySplit="4" topLeftCell="A5" activePane="bottomLeft" state="frozen"/>
      <selection pane="bottomLeft" activeCell="A6" sqref="A6"/>
    </sheetView>
  </sheetViews>
  <sheetFormatPr baseColWidth="10" defaultColWidth="10" defaultRowHeight="12.75" x14ac:dyDescent="0.25"/>
  <cols>
    <col min="1" max="1" width="6.75" style="2" customWidth="1"/>
    <col min="2" max="2" width="105.625" style="3" customWidth="1"/>
    <col min="3" max="3" width="5" style="4" customWidth="1"/>
    <col min="4" max="4" width="4.625" style="5" customWidth="1"/>
    <col min="5" max="5" width="9.625" style="1" customWidth="1"/>
    <col min="6" max="6" width="17.875" style="6" customWidth="1"/>
    <col min="7" max="7" width="11.125" style="1" customWidth="1"/>
    <col min="8" max="8" width="30.75" style="1" customWidth="1"/>
    <col min="9" max="16384" width="10" style="1"/>
  </cols>
  <sheetData>
    <row r="1" spans="1:6" ht="24.95" customHeight="1" thickBot="1" x14ac:dyDescent="0.3">
      <c r="A1" s="43" t="s">
        <v>80</v>
      </c>
      <c r="B1" s="44"/>
      <c r="C1" s="44"/>
      <c r="D1" s="44"/>
      <c r="E1" s="44"/>
      <c r="F1" s="45"/>
    </row>
    <row r="2" spans="1:6" ht="30" customHeight="1" thickBot="1" x14ac:dyDescent="0.3">
      <c r="A2" s="46" t="s">
        <v>52</v>
      </c>
      <c r="B2" s="47"/>
      <c r="C2" s="48"/>
      <c r="D2" s="52" t="s">
        <v>7</v>
      </c>
      <c r="E2" s="53"/>
      <c r="F2" s="54"/>
    </row>
    <row r="3" spans="1:6" ht="30" customHeight="1" thickBot="1" x14ac:dyDescent="0.3">
      <c r="A3" s="49"/>
      <c r="B3" s="50"/>
      <c r="C3" s="51"/>
      <c r="D3" s="55" t="s">
        <v>8</v>
      </c>
      <c r="E3" s="56"/>
      <c r="F3" s="57"/>
    </row>
    <row r="4" spans="1:6" ht="33" x14ac:dyDescent="0.25">
      <c r="A4" s="7" t="s">
        <v>0</v>
      </c>
      <c r="B4" s="8" t="s">
        <v>11</v>
      </c>
      <c r="C4" s="9" t="s">
        <v>1</v>
      </c>
      <c r="D4" s="10" t="s">
        <v>6</v>
      </c>
      <c r="E4" s="8" t="s">
        <v>2</v>
      </c>
      <c r="F4" s="11" t="s">
        <v>3</v>
      </c>
    </row>
    <row r="5" spans="1:6" ht="30" customHeight="1" x14ac:dyDescent="0.25">
      <c r="A5" s="12"/>
      <c r="B5" s="13" t="s">
        <v>12</v>
      </c>
      <c r="C5" s="14"/>
      <c r="D5" s="15"/>
      <c r="E5" s="16"/>
      <c r="F5" s="17"/>
    </row>
    <row r="6" spans="1:6" ht="15" customHeight="1" x14ac:dyDescent="0.25">
      <c r="A6" s="18" t="str">
        <f>IF(C6&gt;0,COUNT($A4:A$5)+1,"")</f>
        <v/>
      </c>
      <c r="B6" s="19" t="s">
        <v>13</v>
      </c>
      <c r="C6" s="20"/>
      <c r="D6" s="21"/>
      <c r="E6" s="22"/>
      <c r="F6" s="23"/>
    </row>
    <row r="7" spans="1:6" ht="20.100000000000001" customHeight="1" x14ac:dyDescent="0.25">
      <c r="A7" s="24">
        <f>IF(C7&gt;0,COUNT($A$5:A5)+1,"")</f>
        <v>1</v>
      </c>
      <c r="B7" s="25" t="s">
        <v>113</v>
      </c>
      <c r="C7" s="26" t="s">
        <v>4</v>
      </c>
      <c r="D7" s="15"/>
      <c r="E7" s="16"/>
      <c r="F7" s="17">
        <f t="shared" ref="F7:F130" si="0">E7*D7</f>
        <v>0</v>
      </c>
    </row>
    <row r="8" spans="1:6" ht="30" customHeight="1" x14ac:dyDescent="0.25">
      <c r="A8" s="24">
        <f>IF(C8&gt;0,COUNT($A$5:A7)+1,"")</f>
        <v>2</v>
      </c>
      <c r="B8" s="25" t="s">
        <v>114</v>
      </c>
      <c r="C8" s="26" t="s">
        <v>9</v>
      </c>
      <c r="D8" s="15"/>
      <c r="E8" s="16"/>
      <c r="F8" s="17">
        <f>E8*D8</f>
        <v>0</v>
      </c>
    </row>
    <row r="9" spans="1:6" ht="15" customHeight="1" x14ac:dyDescent="0.25">
      <c r="A9" s="24">
        <f>IF(C9&gt;0,COUNT($A$5:A8)+1,"")</f>
        <v>3</v>
      </c>
      <c r="B9" s="25" t="s">
        <v>81</v>
      </c>
      <c r="C9" s="26" t="s">
        <v>4</v>
      </c>
      <c r="D9" s="15"/>
      <c r="E9" s="16"/>
      <c r="F9" s="17">
        <f t="shared" si="0"/>
        <v>0</v>
      </c>
    </row>
    <row r="10" spans="1:6" ht="30" customHeight="1" x14ac:dyDescent="0.25">
      <c r="A10" s="24">
        <f>IF(C10&gt;0,COUNT($A$5:A9)+1,"")</f>
        <v>4</v>
      </c>
      <c r="B10" s="25" t="s">
        <v>82</v>
      </c>
      <c r="C10" s="26" t="s">
        <v>4</v>
      </c>
      <c r="D10" s="15"/>
      <c r="E10" s="16"/>
      <c r="F10" s="17">
        <f t="shared" si="0"/>
        <v>0</v>
      </c>
    </row>
    <row r="11" spans="1:6" ht="45" customHeight="1" x14ac:dyDescent="0.25">
      <c r="A11" s="24">
        <f>IF(C11&gt;0,COUNT($A$5:A10)+1,"")</f>
        <v>5</v>
      </c>
      <c r="B11" s="25" t="s">
        <v>83</v>
      </c>
      <c r="C11" s="26" t="s">
        <v>10</v>
      </c>
      <c r="D11" s="15"/>
      <c r="E11" s="16"/>
      <c r="F11" s="17">
        <f t="shared" si="0"/>
        <v>0</v>
      </c>
    </row>
    <row r="12" spans="1:6" ht="15" customHeight="1" x14ac:dyDescent="0.25">
      <c r="A12" s="18" t="str">
        <f>IF(C12&gt;0,COUNT($A$5:A10)+1,"")</f>
        <v/>
      </c>
      <c r="B12" s="19" t="s">
        <v>14</v>
      </c>
      <c r="C12" s="20"/>
      <c r="D12" s="21"/>
      <c r="E12" s="22"/>
      <c r="F12" s="23"/>
    </row>
    <row r="13" spans="1:6" ht="45" customHeight="1" x14ac:dyDescent="0.25">
      <c r="A13" s="24">
        <f>IF(C13&gt;0,COUNT($A$5:A12)+1,"")</f>
        <v>6</v>
      </c>
      <c r="B13" s="25" t="s">
        <v>100</v>
      </c>
      <c r="C13" s="26" t="s">
        <v>4</v>
      </c>
      <c r="D13" s="15"/>
      <c r="E13" s="16"/>
      <c r="F13" s="17">
        <f t="shared" ref="F13:F14" si="1">E13*D13</f>
        <v>0</v>
      </c>
    </row>
    <row r="14" spans="1:6" ht="45" customHeight="1" x14ac:dyDescent="0.25">
      <c r="A14" s="24">
        <f>IF(C14&gt;0,COUNT($A$5:A13)+1,"")</f>
        <v>7</v>
      </c>
      <c r="B14" s="25" t="s">
        <v>83</v>
      </c>
      <c r="C14" s="26" t="s">
        <v>10</v>
      </c>
      <c r="D14" s="15"/>
      <c r="E14" s="16"/>
      <c r="F14" s="17">
        <f t="shared" si="1"/>
        <v>0</v>
      </c>
    </row>
    <row r="15" spans="1:6" ht="15" customHeight="1" x14ac:dyDescent="0.25">
      <c r="A15" s="18" t="str">
        <f>IF(C15&gt;0,COUNT($A$5:A12)+1,"")</f>
        <v/>
      </c>
      <c r="B15" s="19" t="s">
        <v>15</v>
      </c>
      <c r="C15" s="20"/>
      <c r="D15" s="21"/>
      <c r="E15" s="22"/>
      <c r="F15" s="23"/>
    </row>
    <row r="16" spans="1:6" ht="20.100000000000001" customHeight="1" x14ac:dyDescent="0.25">
      <c r="A16" s="24">
        <f>IF(C16&gt;0,COUNT($A$5:A15)+1,"")</f>
        <v>8</v>
      </c>
      <c r="B16" s="25" t="s">
        <v>115</v>
      </c>
      <c r="C16" s="26" t="s">
        <v>4</v>
      </c>
      <c r="D16" s="15"/>
      <c r="E16" s="16"/>
      <c r="F16" s="17">
        <f t="shared" si="0"/>
        <v>0</v>
      </c>
    </row>
    <row r="17" spans="1:6" ht="30" customHeight="1" x14ac:dyDescent="0.25">
      <c r="A17" s="24">
        <f>IF(C17&gt;0,COUNT($A$5:A16)+1,"")</f>
        <v>9</v>
      </c>
      <c r="B17" s="25" t="s">
        <v>114</v>
      </c>
      <c r="C17" s="26" t="s">
        <v>9</v>
      </c>
      <c r="D17" s="15"/>
      <c r="E17" s="16"/>
      <c r="F17" s="17">
        <f t="shared" si="0"/>
        <v>0</v>
      </c>
    </row>
    <row r="18" spans="1:6" ht="15" customHeight="1" x14ac:dyDescent="0.25">
      <c r="A18" s="24">
        <f>IF(C18&gt;0,COUNT($A$5:A17)+1,"")</f>
        <v>10</v>
      </c>
      <c r="B18" s="25" t="s">
        <v>81</v>
      </c>
      <c r="C18" s="26" t="s">
        <v>4</v>
      </c>
      <c r="D18" s="15"/>
      <c r="E18" s="16"/>
      <c r="F18" s="17">
        <f t="shared" si="0"/>
        <v>0</v>
      </c>
    </row>
    <row r="19" spans="1:6" ht="30" customHeight="1" x14ac:dyDescent="0.25">
      <c r="A19" s="24">
        <f>IF(C19&gt;0,COUNT($A$5:A18)+1,"")</f>
        <v>11</v>
      </c>
      <c r="B19" s="25" t="s">
        <v>82</v>
      </c>
      <c r="C19" s="26" t="s">
        <v>4</v>
      </c>
      <c r="D19" s="15"/>
      <c r="E19" s="16"/>
      <c r="F19" s="17">
        <f t="shared" si="0"/>
        <v>0</v>
      </c>
    </row>
    <row r="20" spans="1:6" ht="30" customHeight="1" x14ac:dyDescent="0.25">
      <c r="A20" s="24">
        <f>IF(C20&gt;0,COUNT($A$5:A19)+1,"")</f>
        <v>12</v>
      </c>
      <c r="B20" s="25" t="s">
        <v>83</v>
      </c>
      <c r="C20" s="26" t="s">
        <v>10</v>
      </c>
      <c r="D20" s="15"/>
      <c r="E20" s="16"/>
      <c r="F20" s="17">
        <f t="shared" si="0"/>
        <v>0</v>
      </c>
    </row>
    <row r="21" spans="1:6" ht="15" customHeight="1" x14ac:dyDescent="0.25">
      <c r="A21" s="27" t="str">
        <f>IF(C21&gt;0,COUNT($A$5:A20)+1,"")</f>
        <v/>
      </c>
      <c r="B21" s="19" t="s">
        <v>16</v>
      </c>
      <c r="C21" s="20"/>
      <c r="D21" s="21"/>
      <c r="E21" s="22"/>
      <c r="F21" s="23"/>
    </row>
    <row r="22" spans="1:6" ht="45" customHeight="1" x14ac:dyDescent="0.25">
      <c r="A22" s="24">
        <f>IF(C22&gt;0,COUNT($A$5:A21)+1,"")</f>
        <v>13</v>
      </c>
      <c r="B22" s="25" t="s">
        <v>100</v>
      </c>
      <c r="C22" s="26" t="s">
        <v>4</v>
      </c>
      <c r="D22" s="15"/>
      <c r="E22" s="16"/>
      <c r="F22" s="17">
        <f t="shared" ref="F22:F23" si="2">E22*D22</f>
        <v>0</v>
      </c>
    </row>
    <row r="23" spans="1:6" ht="45" customHeight="1" x14ac:dyDescent="0.25">
      <c r="A23" s="24">
        <f>IF(C23&gt;0,COUNT($A$5:A22)+1,"")</f>
        <v>14</v>
      </c>
      <c r="B23" s="25" t="s">
        <v>83</v>
      </c>
      <c r="C23" s="26" t="s">
        <v>10</v>
      </c>
      <c r="D23" s="15"/>
      <c r="E23" s="16"/>
      <c r="F23" s="17">
        <f t="shared" si="2"/>
        <v>0</v>
      </c>
    </row>
    <row r="24" spans="1:6" ht="15" customHeight="1" x14ac:dyDescent="0.25">
      <c r="A24" s="27" t="str">
        <f>IF(C24&gt;0,COUNT($A$5:A22)+1,"")</f>
        <v/>
      </c>
      <c r="B24" s="19" t="s">
        <v>17</v>
      </c>
      <c r="C24" s="20"/>
      <c r="D24" s="21"/>
      <c r="E24" s="22"/>
      <c r="F24" s="23"/>
    </row>
    <row r="25" spans="1:6" ht="20.100000000000001" customHeight="1" x14ac:dyDescent="0.25">
      <c r="A25" s="24">
        <f>IF(C25&gt;0,COUNT($A$5:A24)+1,"")</f>
        <v>15</v>
      </c>
      <c r="B25" s="25" t="s">
        <v>113</v>
      </c>
      <c r="C25" s="26" t="s">
        <v>4</v>
      </c>
      <c r="D25" s="15"/>
      <c r="E25" s="16"/>
      <c r="F25" s="17">
        <f t="shared" ref="F25:F27" si="3">E25*D25</f>
        <v>0</v>
      </c>
    </row>
    <row r="26" spans="1:6" ht="30" customHeight="1" x14ac:dyDescent="0.25">
      <c r="A26" s="24">
        <f>IF(C26&gt;0,COUNT($A$5:A25)+1,"")</f>
        <v>16</v>
      </c>
      <c r="B26" s="25" t="s">
        <v>114</v>
      </c>
      <c r="C26" s="26" t="s">
        <v>9</v>
      </c>
      <c r="D26" s="15"/>
      <c r="E26" s="16"/>
      <c r="F26" s="17">
        <f t="shared" si="3"/>
        <v>0</v>
      </c>
    </row>
    <row r="27" spans="1:6" ht="15" customHeight="1" x14ac:dyDescent="0.25">
      <c r="A27" s="24">
        <f>IF(C27&gt;0,COUNT($A$5:A26)+1,"")</f>
        <v>17</v>
      </c>
      <c r="B27" s="25" t="s">
        <v>81</v>
      </c>
      <c r="C27" s="26" t="s">
        <v>4</v>
      </c>
      <c r="D27" s="15"/>
      <c r="E27" s="16"/>
      <c r="F27" s="17">
        <f t="shared" si="3"/>
        <v>0</v>
      </c>
    </row>
    <row r="28" spans="1:6" ht="30" customHeight="1" x14ac:dyDescent="0.25">
      <c r="A28" s="24">
        <f>IF(C28&gt;0,COUNT($A$5:A27)+1,"")</f>
        <v>18</v>
      </c>
      <c r="B28" s="25" t="s">
        <v>82</v>
      </c>
      <c r="C28" s="26" t="s">
        <v>4</v>
      </c>
      <c r="D28" s="15"/>
      <c r="E28" s="16"/>
      <c r="F28" s="17">
        <f t="shared" si="0"/>
        <v>0</v>
      </c>
    </row>
    <row r="29" spans="1:6" ht="30" customHeight="1" x14ac:dyDescent="0.25">
      <c r="A29" s="24">
        <f>IF(C29&gt;0,COUNT($A$5:A28)+1,"")</f>
        <v>19</v>
      </c>
      <c r="B29" s="25" t="s">
        <v>83</v>
      </c>
      <c r="C29" s="26" t="s">
        <v>10</v>
      </c>
      <c r="D29" s="15"/>
      <c r="E29" s="16"/>
      <c r="F29" s="17">
        <f t="shared" si="0"/>
        <v>0</v>
      </c>
    </row>
    <row r="30" spans="1:6" ht="15" customHeight="1" x14ac:dyDescent="0.25">
      <c r="A30" s="27" t="str">
        <f>IF(C30&gt;0,COUNT($A$5:A29)+1,"")</f>
        <v/>
      </c>
      <c r="B30" s="19" t="s">
        <v>18</v>
      </c>
      <c r="C30" s="20"/>
      <c r="D30" s="21"/>
      <c r="E30" s="22"/>
      <c r="F30" s="23"/>
    </row>
    <row r="31" spans="1:6" ht="45" customHeight="1" x14ac:dyDescent="0.25">
      <c r="A31" s="24">
        <f>IF(C31&gt;0,COUNT($A$5:A30)+1,"")</f>
        <v>20</v>
      </c>
      <c r="B31" s="25" t="s">
        <v>100</v>
      </c>
      <c r="C31" s="26" t="s">
        <v>4</v>
      </c>
      <c r="D31" s="15"/>
      <c r="E31" s="16"/>
      <c r="F31" s="17">
        <f t="shared" ref="F31:F32" si="4">E31*D31</f>
        <v>0</v>
      </c>
    </row>
    <row r="32" spans="1:6" ht="45" customHeight="1" x14ac:dyDescent="0.25">
      <c r="A32" s="24">
        <f>IF(C32&gt;0,COUNT($A$5:A31)+1,"")</f>
        <v>21</v>
      </c>
      <c r="B32" s="25" t="s">
        <v>83</v>
      </c>
      <c r="C32" s="26" t="s">
        <v>10</v>
      </c>
      <c r="D32" s="15"/>
      <c r="E32" s="16"/>
      <c r="F32" s="17">
        <f t="shared" si="4"/>
        <v>0</v>
      </c>
    </row>
    <row r="33" spans="1:6" ht="15" customHeight="1" x14ac:dyDescent="0.25">
      <c r="A33" s="27" t="str">
        <f>IF(C33&gt;0,COUNT($A$5:A31)+1,"")</f>
        <v/>
      </c>
      <c r="B33" s="19" t="s">
        <v>19</v>
      </c>
      <c r="C33" s="20"/>
      <c r="D33" s="21"/>
      <c r="E33" s="22"/>
      <c r="F33" s="23"/>
    </row>
    <row r="34" spans="1:6" ht="20.100000000000001" customHeight="1" x14ac:dyDescent="0.25">
      <c r="A34" s="24">
        <f>IF(C34&gt;0,COUNT($A$5:A33)+1,"")</f>
        <v>22</v>
      </c>
      <c r="B34" s="25" t="s">
        <v>115</v>
      </c>
      <c r="C34" s="26" t="s">
        <v>4</v>
      </c>
      <c r="D34" s="15"/>
      <c r="E34" s="16"/>
      <c r="F34" s="17">
        <f t="shared" ref="F34:F35" si="5">E34*D34</f>
        <v>0</v>
      </c>
    </row>
    <row r="35" spans="1:6" ht="30" customHeight="1" x14ac:dyDescent="0.25">
      <c r="A35" s="24">
        <f>IF(C35&gt;0,COUNT($A$5:A34)+1,"")</f>
        <v>23</v>
      </c>
      <c r="B35" s="25" t="s">
        <v>114</v>
      </c>
      <c r="C35" s="26" t="s">
        <v>9</v>
      </c>
      <c r="D35" s="15"/>
      <c r="E35" s="16"/>
      <c r="F35" s="17">
        <f t="shared" si="5"/>
        <v>0</v>
      </c>
    </row>
    <row r="36" spans="1:6" ht="15" customHeight="1" x14ac:dyDescent="0.25">
      <c r="A36" s="24">
        <f>IF(C36&gt;0,COUNT($A$5:A35)+1,"")</f>
        <v>24</v>
      </c>
      <c r="B36" s="25" t="s">
        <v>81</v>
      </c>
      <c r="C36" s="26" t="s">
        <v>4</v>
      </c>
      <c r="D36" s="15"/>
      <c r="E36" s="16"/>
      <c r="F36" s="17">
        <f t="shared" si="0"/>
        <v>0</v>
      </c>
    </row>
    <row r="37" spans="1:6" ht="30" customHeight="1" x14ac:dyDescent="0.25">
      <c r="A37" s="24">
        <f>IF(C37&gt;0,COUNT($A$5:A36)+1,"")</f>
        <v>25</v>
      </c>
      <c r="B37" s="25" t="s">
        <v>82</v>
      </c>
      <c r="C37" s="26" t="s">
        <v>4</v>
      </c>
      <c r="D37" s="15"/>
      <c r="E37" s="16"/>
      <c r="F37" s="17">
        <f t="shared" si="0"/>
        <v>0</v>
      </c>
    </row>
    <row r="38" spans="1:6" ht="30" customHeight="1" x14ac:dyDescent="0.25">
      <c r="A38" s="24">
        <f>IF(C38&gt;0,COUNT($A$5:A37)+1,"")</f>
        <v>26</v>
      </c>
      <c r="B38" s="25" t="s">
        <v>83</v>
      </c>
      <c r="C38" s="26" t="s">
        <v>10</v>
      </c>
      <c r="D38" s="15"/>
      <c r="E38" s="16"/>
      <c r="F38" s="17">
        <f t="shared" si="0"/>
        <v>0</v>
      </c>
    </row>
    <row r="39" spans="1:6" ht="15" customHeight="1" x14ac:dyDescent="0.25">
      <c r="A39" s="27" t="str">
        <f>IF(C39&gt;0,COUNT($A$5:A38)+1,"")</f>
        <v/>
      </c>
      <c r="B39" s="19" t="s">
        <v>20</v>
      </c>
      <c r="C39" s="20"/>
      <c r="D39" s="21"/>
      <c r="E39" s="22"/>
      <c r="F39" s="23"/>
    </row>
    <row r="40" spans="1:6" ht="45" customHeight="1" x14ac:dyDescent="0.25">
      <c r="A40" s="24">
        <f>IF(C40&gt;0,COUNT($A$5:A39)+1,"")</f>
        <v>27</v>
      </c>
      <c r="B40" s="25" t="s">
        <v>100</v>
      </c>
      <c r="C40" s="26" t="s">
        <v>4</v>
      </c>
      <c r="D40" s="15"/>
      <c r="E40" s="16"/>
      <c r="F40" s="17">
        <f t="shared" ref="F40:F41" si="6">E40*D40</f>
        <v>0</v>
      </c>
    </row>
    <row r="41" spans="1:6" ht="45" customHeight="1" x14ac:dyDescent="0.25">
      <c r="A41" s="24">
        <f>IF(C41&gt;0,COUNT($A$5:A40)+1,"")</f>
        <v>28</v>
      </c>
      <c r="B41" s="25" t="s">
        <v>83</v>
      </c>
      <c r="C41" s="26" t="s">
        <v>10</v>
      </c>
      <c r="D41" s="15"/>
      <c r="E41" s="16"/>
      <c r="F41" s="17">
        <f t="shared" si="6"/>
        <v>0</v>
      </c>
    </row>
    <row r="42" spans="1:6" ht="15" customHeight="1" x14ac:dyDescent="0.25">
      <c r="A42" s="27" t="str">
        <f>IF(C42&gt;0,COUNT($A$5:A40)+1,"")</f>
        <v/>
      </c>
      <c r="B42" s="19" t="s">
        <v>21</v>
      </c>
      <c r="C42" s="20"/>
      <c r="D42" s="21"/>
      <c r="E42" s="22"/>
      <c r="F42" s="23"/>
    </row>
    <row r="43" spans="1:6" ht="20.100000000000001" customHeight="1" x14ac:dyDescent="0.25">
      <c r="A43" s="24">
        <f>IF(C43&gt;0,COUNT($A$5:A42)+1,"")</f>
        <v>29</v>
      </c>
      <c r="B43" s="25" t="s">
        <v>113</v>
      </c>
      <c r="C43" s="26" t="s">
        <v>4</v>
      </c>
      <c r="D43" s="15"/>
      <c r="E43" s="16"/>
      <c r="F43" s="17">
        <f t="shared" ref="F43:F44" si="7">E43*D43</f>
        <v>0</v>
      </c>
    </row>
    <row r="44" spans="1:6" ht="30" customHeight="1" x14ac:dyDescent="0.25">
      <c r="A44" s="24">
        <f>IF(C44&gt;0,COUNT($A$5:A43)+1,"")</f>
        <v>30</v>
      </c>
      <c r="B44" s="25" t="s">
        <v>114</v>
      </c>
      <c r="C44" s="26" t="s">
        <v>9</v>
      </c>
      <c r="D44" s="15"/>
      <c r="E44" s="16"/>
      <c r="F44" s="17">
        <f t="shared" si="7"/>
        <v>0</v>
      </c>
    </row>
    <row r="45" spans="1:6" ht="15" customHeight="1" x14ac:dyDescent="0.25">
      <c r="A45" s="24">
        <f>IF(C45&gt;0,COUNT($A$5:A44)+1,"")</f>
        <v>31</v>
      </c>
      <c r="B45" s="25" t="s">
        <v>81</v>
      </c>
      <c r="C45" s="26" t="s">
        <v>4</v>
      </c>
      <c r="D45" s="15"/>
      <c r="E45" s="16"/>
      <c r="F45" s="17">
        <f t="shared" si="0"/>
        <v>0</v>
      </c>
    </row>
    <row r="46" spans="1:6" ht="30" customHeight="1" x14ac:dyDescent="0.25">
      <c r="A46" s="24">
        <f>IF(C46&gt;0,COUNT($A$5:A45)+1,"")</f>
        <v>32</v>
      </c>
      <c r="B46" s="25" t="s">
        <v>82</v>
      </c>
      <c r="C46" s="26" t="s">
        <v>4</v>
      </c>
      <c r="D46" s="15"/>
      <c r="E46" s="16"/>
      <c r="F46" s="17">
        <f t="shared" si="0"/>
        <v>0</v>
      </c>
    </row>
    <row r="47" spans="1:6" ht="30" customHeight="1" x14ac:dyDescent="0.25">
      <c r="A47" s="24">
        <f>IF(C47&gt;0,COUNT($A$5:A46)+1,"")</f>
        <v>33</v>
      </c>
      <c r="B47" s="25" t="s">
        <v>83</v>
      </c>
      <c r="C47" s="26" t="s">
        <v>10</v>
      </c>
      <c r="D47" s="15"/>
      <c r="E47" s="16"/>
      <c r="F47" s="17">
        <f t="shared" si="0"/>
        <v>0</v>
      </c>
    </row>
    <row r="48" spans="1:6" ht="15" customHeight="1" x14ac:dyDescent="0.25">
      <c r="A48" s="27" t="str">
        <f>IF(C48&gt;0,COUNT($A$5:A47)+1,"")</f>
        <v/>
      </c>
      <c r="B48" s="19" t="s">
        <v>22</v>
      </c>
      <c r="C48" s="20"/>
      <c r="D48" s="21"/>
      <c r="E48" s="22"/>
      <c r="F48" s="23"/>
    </row>
    <row r="49" spans="1:6" ht="45" customHeight="1" x14ac:dyDescent="0.25">
      <c r="A49" s="24">
        <f>IF(C49&gt;0,COUNT($A$5:A48)+1,"")</f>
        <v>34</v>
      </c>
      <c r="B49" s="25" t="s">
        <v>100</v>
      </c>
      <c r="C49" s="26" t="s">
        <v>4</v>
      </c>
      <c r="D49" s="15"/>
      <c r="E49" s="16"/>
      <c r="F49" s="17">
        <f t="shared" ref="F49:F50" si="8">E49*D49</f>
        <v>0</v>
      </c>
    </row>
    <row r="50" spans="1:6" ht="45" customHeight="1" x14ac:dyDescent="0.25">
      <c r="A50" s="24">
        <f>IF(C50&gt;0,COUNT($A$5:A49)+1,"")</f>
        <v>35</v>
      </c>
      <c r="B50" s="25" t="s">
        <v>83</v>
      </c>
      <c r="C50" s="26" t="s">
        <v>10</v>
      </c>
      <c r="D50" s="15"/>
      <c r="E50" s="16"/>
      <c r="F50" s="17">
        <f t="shared" si="8"/>
        <v>0</v>
      </c>
    </row>
    <row r="51" spans="1:6" ht="15" customHeight="1" x14ac:dyDescent="0.25">
      <c r="A51" s="27" t="str">
        <f>IF(C51&gt;0,COUNT($A$5:A49)+1,"")</f>
        <v/>
      </c>
      <c r="B51" s="19" t="s">
        <v>23</v>
      </c>
      <c r="C51" s="20"/>
      <c r="D51" s="21"/>
      <c r="E51" s="22"/>
      <c r="F51" s="23"/>
    </row>
    <row r="52" spans="1:6" ht="20.100000000000001" customHeight="1" x14ac:dyDescent="0.25">
      <c r="A52" s="24">
        <f>IF(C52&gt;0,COUNT($A$5:A51)+1,"")</f>
        <v>36</v>
      </c>
      <c r="B52" s="25" t="s">
        <v>115</v>
      </c>
      <c r="C52" s="26" t="s">
        <v>4</v>
      </c>
      <c r="D52" s="15"/>
      <c r="E52" s="16"/>
      <c r="F52" s="17">
        <f t="shared" ref="F52:F53" si="9">E52*D52</f>
        <v>0</v>
      </c>
    </row>
    <row r="53" spans="1:6" ht="30" customHeight="1" x14ac:dyDescent="0.25">
      <c r="A53" s="24">
        <f>IF(C53&gt;0,COUNT($A$5:A52)+1,"")</f>
        <v>37</v>
      </c>
      <c r="B53" s="25" t="s">
        <v>114</v>
      </c>
      <c r="C53" s="26" t="s">
        <v>9</v>
      </c>
      <c r="D53" s="15"/>
      <c r="E53" s="16"/>
      <c r="F53" s="17">
        <f t="shared" si="9"/>
        <v>0</v>
      </c>
    </row>
    <row r="54" spans="1:6" ht="15" customHeight="1" x14ac:dyDescent="0.25">
      <c r="A54" s="24">
        <f>IF(C54&gt;0,COUNT($A$5:A53)+1,"")</f>
        <v>38</v>
      </c>
      <c r="B54" s="25" t="s">
        <v>81</v>
      </c>
      <c r="C54" s="26" t="s">
        <v>4</v>
      </c>
      <c r="D54" s="15"/>
      <c r="E54" s="16"/>
      <c r="F54" s="17">
        <f t="shared" si="0"/>
        <v>0</v>
      </c>
    </row>
    <row r="55" spans="1:6" ht="30" customHeight="1" x14ac:dyDescent="0.25">
      <c r="A55" s="24">
        <f>IF(C55&gt;0,COUNT($A$5:A54)+1,"")</f>
        <v>39</v>
      </c>
      <c r="B55" s="25" t="s">
        <v>82</v>
      </c>
      <c r="C55" s="26" t="s">
        <v>4</v>
      </c>
      <c r="D55" s="15"/>
      <c r="E55" s="16"/>
      <c r="F55" s="17">
        <f t="shared" si="0"/>
        <v>0</v>
      </c>
    </row>
    <row r="56" spans="1:6" ht="30" customHeight="1" x14ac:dyDescent="0.25">
      <c r="A56" s="24">
        <f>IF(C56&gt;0,COUNT($A$5:A55)+1,"")</f>
        <v>40</v>
      </c>
      <c r="B56" s="25" t="s">
        <v>83</v>
      </c>
      <c r="C56" s="26" t="s">
        <v>10</v>
      </c>
      <c r="D56" s="15"/>
      <c r="E56" s="16"/>
      <c r="F56" s="17">
        <f t="shared" si="0"/>
        <v>0</v>
      </c>
    </row>
    <row r="57" spans="1:6" ht="15" customHeight="1" x14ac:dyDescent="0.25">
      <c r="A57" s="27" t="str">
        <f>IF(C57&gt;0,COUNT($A$5:A56)+1,"")</f>
        <v/>
      </c>
      <c r="B57" s="19" t="s">
        <v>24</v>
      </c>
      <c r="C57" s="20"/>
      <c r="D57" s="21"/>
      <c r="E57" s="22"/>
      <c r="F57" s="23"/>
    </row>
    <row r="58" spans="1:6" ht="45" customHeight="1" x14ac:dyDescent="0.25">
      <c r="A58" s="24">
        <f>IF(C58&gt;0,COUNT($A$5:A57)+1,"")</f>
        <v>41</v>
      </c>
      <c r="B58" s="25" t="s">
        <v>100</v>
      </c>
      <c r="C58" s="26" t="s">
        <v>4</v>
      </c>
      <c r="D58" s="15"/>
      <c r="E58" s="16"/>
      <c r="F58" s="17">
        <f t="shared" ref="F58:F59" si="10">E58*D58</f>
        <v>0</v>
      </c>
    </row>
    <row r="59" spans="1:6" ht="45" customHeight="1" x14ac:dyDescent="0.25">
      <c r="A59" s="24">
        <f>IF(C59&gt;0,COUNT($A$5:A58)+1,"")</f>
        <v>42</v>
      </c>
      <c r="B59" s="25" t="s">
        <v>83</v>
      </c>
      <c r="C59" s="26" t="s">
        <v>10</v>
      </c>
      <c r="D59" s="15"/>
      <c r="E59" s="16"/>
      <c r="F59" s="17">
        <f t="shared" si="10"/>
        <v>0</v>
      </c>
    </row>
    <row r="60" spans="1:6" ht="15" customHeight="1" x14ac:dyDescent="0.25">
      <c r="A60" s="27" t="str">
        <f>IF(C60&gt;0,COUNT($A$5:A58)+1,"")</f>
        <v/>
      </c>
      <c r="B60" s="19" t="s">
        <v>25</v>
      </c>
      <c r="C60" s="20"/>
      <c r="D60" s="21"/>
      <c r="E60" s="22"/>
      <c r="F60" s="23"/>
    </row>
    <row r="61" spans="1:6" ht="20.100000000000001" customHeight="1" x14ac:dyDescent="0.25">
      <c r="A61" s="24">
        <f>IF(C61&gt;0,COUNT($A$5:A60)+1,"")</f>
        <v>43</v>
      </c>
      <c r="B61" s="25" t="s">
        <v>113</v>
      </c>
      <c r="C61" s="26" t="s">
        <v>4</v>
      </c>
      <c r="D61" s="15"/>
      <c r="E61" s="16"/>
      <c r="F61" s="17">
        <f t="shared" ref="F61:F62" si="11">E61*D61</f>
        <v>0</v>
      </c>
    </row>
    <row r="62" spans="1:6" ht="30" customHeight="1" x14ac:dyDescent="0.25">
      <c r="A62" s="24">
        <f>IF(C62&gt;0,COUNT($A$5:A61)+1,"")</f>
        <v>44</v>
      </c>
      <c r="B62" s="25" t="s">
        <v>114</v>
      </c>
      <c r="C62" s="26" t="s">
        <v>9</v>
      </c>
      <c r="D62" s="15"/>
      <c r="E62" s="16"/>
      <c r="F62" s="17">
        <f t="shared" si="11"/>
        <v>0</v>
      </c>
    </row>
    <row r="63" spans="1:6" ht="15" customHeight="1" x14ac:dyDescent="0.25">
      <c r="A63" s="24">
        <f>IF(C63&gt;0,COUNT($A$5:A62)+1,"")</f>
        <v>45</v>
      </c>
      <c r="B63" s="25" t="s">
        <v>81</v>
      </c>
      <c r="C63" s="26" t="s">
        <v>4</v>
      </c>
      <c r="D63" s="15"/>
      <c r="E63" s="16"/>
      <c r="F63" s="17">
        <f t="shared" si="0"/>
        <v>0</v>
      </c>
    </row>
    <row r="64" spans="1:6" ht="15" customHeight="1" x14ac:dyDescent="0.25">
      <c r="A64" s="24">
        <f>IF(C64&gt;0,COUNT($A$5:A63)+1,"")</f>
        <v>46</v>
      </c>
      <c r="B64" s="25" t="s">
        <v>82</v>
      </c>
      <c r="C64" s="26" t="s">
        <v>4</v>
      </c>
      <c r="D64" s="15"/>
      <c r="E64" s="16"/>
      <c r="F64" s="17">
        <f t="shared" si="0"/>
        <v>0</v>
      </c>
    </row>
    <row r="65" spans="1:6" ht="30" customHeight="1" x14ac:dyDescent="0.25">
      <c r="A65" s="24">
        <f>IF(C65&gt;0,COUNT($A$5:A64)+1,"")</f>
        <v>47</v>
      </c>
      <c r="B65" s="25" t="s">
        <v>83</v>
      </c>
      <c r="C65" s="26" t="s">
        <v>10</v>
      </c>
      <c r="D65" s="15"/>
      <c r="E65" s="16"/>
      <c r="F65" s="17">
        <f t="shared" si="0"/>
        <v>0</v>
      </c>
    </row>
    <row r="66" spans="1:6" ht="15" customHeight="1" x14ac:dyDescent="0.25">
      <c r="A66" s="27" t="str">
        <f>IF(C66&gt;0,COUNT($A$5:A65)+1,"")</f>
        <v/>
      </c>
      <c r="B66" s="19" t="s">
        <v>27</v>
      </c>
      <c r="C66" s="20"/>
      <c r="D66" s="21"/>
      <c r="E66" s="22"/>
      <c r="F66" s="23"/>
    </row>
    <row r="67" spans="1:6" ht="45" customHeight="1" x14ac:dyDescent="0.25">
      <c r="A67" s="24">
        <f>IF(C67&gt;0,COUNT($A$5:A66)+1,"")</f>
        <v>48</v>
      </c>
      <c r="B67" s="25" t="s">
        <v>100</v>
      </c>
      <c r="C67" s="26" t="s">
        <v>4</v>
      </c>
      <c r="D67" s="15"/>
      <c r="E67" s="16"/>
      <c r="F67" s="17">
        <f t="shared" ref="F67:F68" si="12">E67*D67</f>
        <v>0</v>
      </c>
    </row>
    <row r="68" spans="1:6" ht="45" customHeight="1" x14ac:dyDescent="0.25">
      <c r="A68" s="24">
        <f>IF(C68&gt;0,COUNT($A$5:A67)+1,"")</f>
        <v>49</v>
      </c>
      <c r="B68" s="25" t="s">
        <v>83</v>
      </c>
      <c r="C68" s="26" t="s">
        <v>10</v>
      </c>
      <c r="D68" s="15"/>
      <c r="E68" s="16"/>
      <c r="F68" s="17">
        <f t="shared" si="12"/>
        <v>0</v>
      </c>
    </row>
    <row r="69" spans="1:6" ht="15" customHeight="1" x14ac:dyDescent="0.25">
      <c r="A69" s="27" t="str">
        <f>IF(C69&gt;0,COUNT($A$5:A67)+1,"")</f>
        <v/>
      </c>
      <c r="B69" s="19" t="s">
        <v>28</v>
      </c>
      <c r="C69" s="20"/>
      <c r="D69" s="21"/>
      <c r="E69" s="22"/>
      <c r="F69" s="23"/>
    </row>
    <row r="70" spans="1:6" ht="20.100000000000001" customHeight="1" x14ac:dyDescent="0.25">
      <c r="A70" s="24">
        <f>IF(C70&gt;0,COUNT($A$5:A69)+1,"")</f>
        <v>50</v>
      </c>
      <c r="B70" s="25" t="s">
        <v>115</v>
      </c>
      <c r="C70" s="26" t="s">
        <v>4</v>
      </c>
      <c r="D70" s="15"/>
      <c r="E70" s="16"/>
      <c r="F70" s="17">
        <f t="shared" ref="F70:F71" si="13">E70*D70</f>
        <v>0</v>
      </c>
    </row>
    <row r="71" spans="1:6" ht="30" customHeight="1" x14ac:dyDescent="0.25">
      <c r="A71" s="24">
        <f>IF(C71&gt;0,COUNT($A$5:A70)+1,"")</f>
        <v>51</v>
      </c>
      <c r="B71" s="25" t="s">
        <v>114</v>
      </c>
      <c r="C71" s="26" t="s">
        <v>9</v>
      </c>
      <c r="D71" s="15"/>
      <c r="E71" s="16"/>
      <c r="F71" s="17">
        <f t="shared" si="13"/>
        <v>0</v>
      </c>
    </row>
    <row r="72" spans="1:6" ht="15" customHeight="1" x14ac:dyDescent="0.25">
      <c r="A72" s="24">
        <f>IF(C72&gt;0,COUNT($A$5:A71)+1,"")</f>
        <v>52</v>
      </c>
      <c r="B72" s="25" t="s">
        <v>81</v>
      </c>
      <c r="C72" s="26" t="s">
        <v>4</v>
      </c>
      <c r="D72" s="15"/>
      <c r="E72" s="16"/>
      <c r="F72" s="17">
        <f t="shared" si="0"/>
        <v>0</v>
      </c>
    </row>
    <row r="73" spans="1:6" ht="15" customHeight="1" x14ac:dyDescent="0.25">
      <c r="A73" s="24">
        <f>IF(C73&gt;0,COUNT($A$5:A72)+1,"")</f>
        <v>53</v>
      </c>
      <c r="B73" s="25" t="s">
        <v>82</v>
      </c>
      <c r="C73" s="26" t="s">
        <v>4</v>
      </c>
      <c r="D73" s="15"/>
      <c r="E73" s="16"/>
      <c r="F73" s="17">
        <f t="shared" si="0"/>
        <v>0</v>
      </c>
    </row>
    <row r="74" spans="1:6" ht="30" customHeight="1" x14ac:dyDescent="0.25">
      <c r="A74" s="24">
        <f>IF(C74&gt;0,COUNT($A$5:A73)+1,"")</f>
        <v>54</v>
      </c>
      <c r="B74" s="25" t="s">
        <v>83</v>
      </c>
      <c r="C74" s="26" t="s">
        <v>10</v>
      </c>
      <c r="D74" s="15"/>
      <c r="E74" s="16"/>
      <c r="F74" s="17">
        <f t="shared" si="0"/>
        <v>0</v>
      </c>
    </row>
    <row r="75" spans="1:6" ht="15" customHeight="1" x14ac:dyDescent="0.25">
      <c r="A75" s="27" t="str">
        <f>IF(C75&gt;0,COUNT($A$5:A74)+1,"")</f>
        <v/>
      </c>
      <c r="B75" s="19" t="s">
        <v>26</v>
      </c>
      <c r="C75" s="20"/>
      <c r="D75" s="21"/>
      <c r="E75" s="22"/>
      <c r="F75" s="23"/>
    </row>
    <row r="76" spans="1:6" ht="45" customHeight="1" x14ac:dyDescent="0.25">
      <c r="A76" s="24">
        <f>IF(C76&gt;0,COUNT($A$5:A75)+1,"")</f>
        <v>55</v>
      </c>
      <c r="B76" s="25" t="s">
        <v>100</v>
      </c>
      <c r="C76" s="26" t="s">
        <v>4</v>
      </c>
      <c r="D76" s="15"/>
      <c r="E76" s="16"/>
      <c r="F76" s="17">
        <f t="shared" ref="F76:F77" si="14">E76*D76</f>
        <v>0</v>
      </c>
    </row>
    <row r="77" spans="1:6" ht="45" customHeight="1" x14ac:dyDescent="0.25">
      <c r="A77" s="24">
        <f>IF(C77&gt;0,COUNT($A$5:A76)+1,"")</f>
        <v>56</v>
      </c>
      <c r="B77" s="25" t="s">
        <v>83</v>
      </c>
      <c r="C77" s="26" t="s">
        <v>10</v>
      </c>
      <c r="D77" s="15"/>
      <c r="E77" s="16"/>
      <c r="F77" s="17">
        <f t="shared" si="14"/>
        <v>0</v>
      </c>
    </row>
    <row r="78" spans="1:6" ht="15" customHeight="1" x14ac:dyDescent="0.25">
      <c r="A78" s="27" t="str">
        <f>IF(C78&gt;0,COUNT($A$5:A76)+1,"")</f>
        <v/>
      </c>
      <c r="B78" s="19" t="s">
        <v>29</v>
      </c>
      <c r="C78" s="20"/>
      <c r="D78" s="21"/>
      <c r="E78" s="22"/>
      <c r="F78" s="23"/>
    </row>
    <row r="79" spans="1:6" ht="20.100000000000001" customHeight="1" x14ac:dyDescent="0.25">
      <c r="A79" s="24">
        <f>IF(C79&gt;0,COUNT($A$5:A78)+1,"")</f>
        <v>57</v>
      </c>
      <c r="B79" s="25" t="s">
        <v>113</v>
      </c>
      <c r="C79" s="26" t="s">
        <v>4</v>
      </c>
      <c r="D79" s="15"/>
      <c r="E79" s="16"/>
      <c r="F79" s="17">
        <f t="shared" ref="F79:F80" si="15">E79*D79</f>
        <v>0</v>
      </c>
    </row>
    <row r="80" spans="1:6" ht="30" customHeight="1" x14ac:dyDescent="0.25">
      <c r="A80" s="24">
        <f>IF(C80&gt;0,COUNT($A$5:A79)+1,"")</f>
        <v>58</v>
      </c>
      <c r="B80" s="25" t="s">
        <v>114</v>
      </c>
      <c r="C80" s="26" t="s">
        <v>9</v>
      </c>
      <c r="D80" s="15"/>
      <c r="E80" s="16"/>
      <c r="F80" s="17">
        <f t="shared" si="15"/>
        <v>0</v>
      </c>
    </row>
    <row r="81" spans="1:6" ht="15" customHeight="1" x14ac:dyDescent="0.25">
      <c r="A81" s="24">
        <f>IF(C81&gt;0,COUNT($A$5:A80)+1,"")</f>
        <v>59</v>
      </c>
      <c r="B81" s="25" t="s">
        <v>81</v>
      </c>
      <c r="C81" s="26" t="s">
        <v>4</v>
      </c>
      <c r="D81" s="15"/>
      <c r="E81" s="16"/>
      <c r="F81" s="17">
        <f t="shared" si="0"/>
        <v>0</v>
      </c>
    </row>
    <row r="82" spans="1:6" ht="15" customHeight="1" x14ac:dyDescent="0.25">
      <c r="A82" s="24">
        <f>IF(C82&gt;0,COUNT($A$5:A81)+1,"")</f>
        <v>60</v>
      </c>
      <c r="B82" s="25" t="s">
        <v>82</v>
      </c>
      <c r="C82" s="26" t="s">
        <v>4</v>
      </c>
      <c r="D82" s="15"/>
      <c r="E82" s="16"/>
      <c r="F82" s="17">
        <f t="shared" si="0"/>
        <v>0</v>
      </c>
    </row>
    <row r="83" spans="1:6" ht="30" customHeight="1" x14ac:dyDescent="0.25">
      <c r="A83" s="24">
        <f>IF(C83&gt;0,COUNT($A$5:A82)+1,"")</f>
        <v>61</v>
      </c>
      <c r="B83" s="25" t="s">
        <v>83</v>
      </c>
      <c r="C83" s="26" t="s">
        <v>10</v>
      </c>
      <c r="D83" s="15"/>
      <c r="E83" s="16"/>
      <c r="F83" s="17">
        <f t="shared" si="0"/>
        <v>0</v>
      </c>
    </row>
    <row r="84" spans="1:6" ht="15" customHeight="1" x14ac:dyDescent="0.25">
      <c r="A84" s="27" t="str">
        <f>IF(C84&gt;0,COUNT($A$5:A83)+1,"")</f>
        <v/>
      </c>
      <c r="B84" s="19" t="s">
        <v>30</v>
      </c>
      <c r="C84" s="20"/>
      <c r="D84" s="21"/>
      <c r="E84" s="22"/>
      <c r="F84" s="23"/>
    </row>
    <row r="85" spans="1:6" ht="45" customHeight="1" x14ac:dyDescent="0.25">
      <c r="A85" s="24">
        <f>IF(C85&gt;0,COUNT($A$5:A84)+1,"")</f>
        <v>62</v>
      </c>
      <c r="B85" s="25" t="s">
        <v>100</v>
      </c>
      <c r="C85" s="26" t="s">
        <v>4</v>
      </c>
      <c r="D85" s="15"/>
      <c r="E85" s="16"/>
      <c r="F85" s="17">
        <f t="shared" ref="F85:F86" si="16">E85*D85</f>
        <v>0</v>
      </c>
    </row>
    <row r="86" spans="1:6" ht="45" customHeight="1" x14ac:dyDescent="0.25">
      <c r="A86" s="24">
        <f>IF(C86&gt;0,COUNT($A$5:A85)+1,"")</f>
        <v>63</v>
      </c>
      <c r="B86" s="25" t="s">
        <v>83</v>
      </c>
      <c r="C86" s="26" t="s">
        <v>10</v>
      </c>
      <c r="D86" s="15"/>
      <c r="E86" s="16"/>
      <c r="F86" s="17">
        <f t="shared" si="16"/>
        <v>0</v>
      </c>
    </row>
    <row r="87" spans="1:6" ht="15" customHeight="1" x14ac:dyDescent="0.25">
      <c r="A87" s="27" t="str">
        <f>IF(C87&gt;0,COUNT($A$5:A85)+1,"")</f>
        <v/>
      </c>
      <c r="B87" s="19" t="s">
        <v>31</v>
      </c>
      <c r="C87" s="20"/>
      <c r="D87" s="21"/>
      <c r="E87" s="22"/>
      <c r="F87" s="23"/>
    </row>
    <row r="88" spans="1:6" ht="20.100000000000001" customHeight="1" x14ac:dyDescent="0.25">
      <c r="A88" s="24">
        <f>IF(C88&gt;0,COUNT($A$5:A87)+1,"")</f>
        <v>64</v>
      </c>
      <c r="B88" s="25" t="s">
        <v>115</v>
      </c>
      <c r="C88" s="26" t="s">
        <v>4</v>
      </c>
      <c r="D88" s="15"/>
      <c r="E88" s="16"/>
      <c r="F88" s="17">
        <f t="shared" ref="F88:F89" si="17">E88*D88</f>
        <v>0</v>
      </c>
    </row>
    <row r="89" spans="1:6" ht="30" customHeight="1" x14ac:dyDescent="0.25">
      <c r="A89" s="24">
        <f>IF(C89&gt;0,COUNT($A$5:A88)+1,"")</f>
        <v>65</v>
      </c>
      <c r="B89" s="25" t="s">
        <v>114</v>
      </c>
      <c r="C89" s="26" t="s">
        <v>9</v>
      </c>
      <c r="D89" s="15"/>
      <c r="E89" s="16"/>
      <c r="F89" s="17">
        <f t="shared" si="17"/>
        <v>0</v>
      </c>
    </row>
    <row r="90" spans="1:6" ht="15" customHeight="1" x14ac:dyDescent="0.25">
      <c r="A90" s="24">
        <f>IF(C90&gt;0,COUNT($A$5:A89)+1,"")</f>
        <v>66</v>
      </c>
      <c r="B90" s="25" t="s">
        <v>81</v>
      </c>
      <c r="C90" s="26" t="s">
        <v>4</v>
      </c>
      <c r="D90" s="15"/>
      <c r="E90" s="16"/>
      <c r="F90" s="17">
        <f t="shared" si="0"/>
        <v>0</v>
      </c>
    </row>
    <row r="91" spans="1:6" ht="15" customHeight="1" x14ac:dyDescent="0.25">
      <c r="A91" s="24">
        <f>IF(C91&gt;0,COUNT($A$5:A90)+1,"")</f>
        <v>67</v>
      </c>
      <c r="B91" s="25" t="s">
        <v>82</v>
      </c>
      <c r="C91" s="26" t="s">
        <v>4</v>
      </c>
      <c r="D91" s="15"/>
      <c r="E91" s="16"/>
      <c r="F91" s="17">
        <f t="shared" si="0"/>
        <v>0</v>
      </c>
    </row>
    <row r="92" spans="1:6" ht="30" customHeight="1" x14ac:dyDescent="0.25">
      <c r="A92" s="24">
        <f>IF(C92&gt;0,COUNT($A$5:A91)+1,"")</f>
        <v>68</v>
      </c>
      <c r="B92" s="25" t="s">
        <v>83</v>
      </c>
      <c r="C92" s="26" t="s">
        <v>10</v>
      </c>
      <c r="D92" s="15"/>
      <c r="E92" s="16"/>
      <c r="F92" s="17">
        <f t="shared" si="0"/>
        <v>0</v>
      </c>
    </row>
    <row r="93" spans="1:6" ht="15" customHeight="1" x14ac:dyDescent="0.25">
      <c r="A93" s="27" t="str">
        <f>IF(C93&gt;0,COUNT($A$5:A92)+1,"")</f>
        <v/>
      </c>
      <c r="B93" s="19" t="s">
        <v>32</v>
      </c>
      <c r="C93" s="20"/>
      <c r="D93" s="21"/>
      <c r="E93" s="22"/>
      <c r="F93" s="23"/>
    </row>
    <row r="94" spans="1:6" ht="45" customHeight="1" x14ac:dyDescent="0.25">
      <c r="A94" s="24">
        <f>IF(C94&gt;0,COUNT($A$5:A93)+1,"")</f>
        <v>69</v>
      </c>
      <c r="B94" s="25" t="s">
        <v>100</v>
      </c>
      <c r="C94" s="26" t="s">
        <v>4</v>
      </c>
      <c r="D94" s="15"/>
      <c r="E94" s="16"/>
      <c r="F94" s="17">
        <f t="shared" ref="F94:F95" si="18">E94*D94</f>
        <v>0</v>
      </c>
    </row>
    <row r="95" spans="1:6" ht="45" customHeight="1" x14ac:dyDescent="0.25">
      <c r="A95" s="24">
        <f>IF(C95&gt;0,COUNT($A$5:A94)+1,"")</f>
        <v>70</v>
      </c>
      <c r="B95" s="25" t="s">
        <v>83</v>
      </c>
      <c r="C95" s="26" t="s">
        <v>10</v>
      </c>
      <c r="D95" s="15"/>
      <c r="E95" s="16"/>
      <c r="F95" s="17">
        <f t="shared" si="18"/>
        <v>0</v>
      </c>
    </row>
    <row r="96" spans="1:6" ht="15" customHeight="1" x14ac:dyDescent="0.25">
      <c r="A96" s="27" t="str">
        <f>IF(C96&gt;0,COUNT($A$5:A94)+1,"")</f>
        <v/>
      </c>
      <c r="B96" s="19" t="s">
        <v>33</v>
      </c>
      <c r="C96" s="20"/>
      <c r="D96" s="21"/>
      <c r="E96" s="22"/>
      <c r="F96" s="23"/>
    </row>
    <row r="97" spans="1:6" ht="20.100000000000001" customHeight="1" x14ac:dyDescent="0.25">
      <c r="A97" s="24">
        <f>IF(C97&gt;0,COUNT($A$5:A96)+1,"")</f>
        <v>71</v>
      </c>
      <c r="B97" s="25" t="s">
        <v>113</v>
      </c>
      <c r="C97" s="26" t="s">
        <v>4</v>
      </c>
      <c r="D97" s="15"/>
      <c r="E97" s="16"/>
      <c r="F97" s="17">
        <f t="shared" ref="F97:F98" si="19">E97*D97</f>
        <v>0</v>
      </c>
    </row>
    <row r="98" spans="1:6" ht="30" customHeight="1" x14ac:dyDescent="0.25">
      <c r="A98" s="24">
        <f>IF(C98&gt;0,COUNT($A$5:A97)+1,"")</f>
        <v>72</v>
      </c>
      <c r="B98" s="25" t="s">
        <v>114</v>
      </c>
      <c r="C98" s="26" t="s">
        <v>9</v>
      </c>
      <c r="D98" s="15"/>
      <c r="E98" s="16"/>
      <c r="F98" s="17">
        <f t="shared" si="19"/>
        <v>0</v>
      </c>
    </row>
    <row r="99" spans="1:6" ht="15" customHeight="1" x14ac:dyDescent="0.25">
      <c r="A99" s="24">
        <f>IF(C99&gt;0,COUNT($A$5:A98)+1,"")</f>
        <v>73</v>
      </c>
      <c r="B99" s="25" t="s">
        <v>81</v>
      </c>
      <c r="C99" s="26" t="s">
        <v>4</v>
      </c>
      <c r="D99" s="15"/>
      <c r="E99" s="16"/>
      <c r="F99" s="17">
        <f t="shared" si="0"/>
        <v>0</v>
      </c>
    </row>
    <row r="100" spans="1:6" ht="15" customHeight="1" x14ac:dyDescent="0.25">
      <c r="A100" s="24">
        <f>IF(C100&gt;0,COUNT($A$5:A99)+1,"")</f>
        <v>74</v>
      </c>
      <c r="B100" s="25" t="s">
        <v>82</v>
      </c>
      <c r="C100" s="26" t="s">
        <v>4</v>
      </c>
      <c r="D100" s="15"/>
      <c r="E100" s="16"/>
      <c r="F100" s="17">
        <f t="shared" si="0"/>
        <v>0</v>
      </c>
    </row>
    <row r="101" spans="1:6" ht="30" customHeight="1" x14ac:dyDescent="0.25">
      <c r="A101" s="24">
        <f>IF(C101&gt;0,COUNT($A$5:A100)+1,"")</f>
        <v>75</v>
      </c>
      <c r="B101" s="25" t="s">
        <v>83</v>
      </c>
      <c r="C101" s="26" t="s">
        <v>10</v>
      </c>
      <c r="D101" s="15"/>
      <c r="E101" s="16"/>
      <c r="F101" s="17">
        <f t="shared" si="0"/>
        <v>0</v>
      </c>
    </row>
    <row r="102" spans="1:6" ht="15" customHeight="1" x14ac:dyDescent="0.25">
      <c r="A102" s="27" t="str">
        <f>IF(C102&gt;0,COUNT($A$5:A101)+1,"")</f>
        <v/>
      </c>
      <c r="B102" s="19" t="s">
        <v>34</v>
      </c>
      <c r="C102" s="20"/>
      <c r="D102" s="21"/>
      <c r="E102" s="22"/>
      <c r="F102" s="23"/>
    </row>
    <row r="103" spans="1:6" ht="45" customHeight="1" x14ac:dyDescent="0.25">
      <c r="A103" s="24">
        <f>IF(C103&gt;0,COUNT($A$5:A102)+1,"")</f>
        <v>76</v>
      </c>
      <c r="B103" s="25" t="s">
        <v>100</v>
      </c>
      <c r="C103" s="26" t="s">
        <v>4</v>
      </c>
      <c r="D103" s="15"/>
      <c r="E103" s="16"/>
      <c r="F103" s="17">
        <f t="shared" ref="F103:F104" si="20">E103*D103</f>
        <v>0</v>
      </c>
    </row>
    <row r="104" spans="1:6" ht="45" customHeight="1" x14ac:dyDescent="0.25">
      <c r="A104" s="24">
        <f>IF(C104&gt;0,COUNT($A$5:A103)+1,"")</f>
        <v>77</v>
      </c>
      <c r="B104" s="25" t="s">
        <v>83</v>
      </c>
      <c r="C104" s="26" t="s">
        <v>10</v>
      </c>
      <c r="D104" s="15"/>
      <c r="E104" s="16"/>
      <c r="F104" s="17">
        <f t="shared" si="20"/>
        <v>0</v>
      </c>
    </row>
    <row r="105" spans="1:6" ht="15" customHeight="1" x14ac:dyDescent="0.25">
      <c r="A105" s="27" t="str">
        <f>IF(C105&gt;0,COUNT($A$5:A103)+1,"")</f>
        <v/>
      </c>
      <c r="B105" s="19" t="s">
        <v>35</v>
      </c>
      <c r="C105" s="20"/>
      <c r="D105" s="21"/>
      <c r="E105" s="22"/>
      <c r="F105" s="23"/>
    </row>
    <row r="106" spans="1:6" ht="20.100000000000001" customHeight="1" x14ac:dyDescent="0.25">
      <c r="A106" s="24">
        <f>IF(C106&gt;0,COUNT($A$5:A105)+1,"")</f>
        <v>78</v>
      </c>
      <c r="B106" s="25" t="s">
        <v>115</v>
      </c>
      <c r="C106" s="26" t="s">
        <v>4</v>
      </c>
      <c r="D106" s="15"/>
      <c r="E106" s="16"/>
      <c r="F106" s="17">
        <f t="shared" ref="F106:F107" si="21">E106*D106</f>
        <v>0</v>
      </c>
    </row>
    <row r="107" spans="1:6" ht="30" customHeight="1" x14ac:dyDescent="0.25">
      <c r="A107" s="24">
        <f>IF(C107&gt;0,COUNT($A$5:A106)+1,"")</f>
        <v>79</v>
      </c>
      <c r="B107" s="25" t="s">
        <v>114</v>
      </c>
      <c r="C107" s="26" t="s">
        <v>9</v>
      </c>
      <c r="D107" s="15"/>
      <c r="E107" s="16"/>
      <c r="F107" s="17">
        <f t="shared" si="21"/>
        <v>0</v>
      </c>
    </row>
    <row r="108" spans="1:6" ht="15" customHeight="1" x14ac:dyDescent="0.25">
      <c r="A108" s="24">
        <f>IF(C108&gt;0,COUNT($A$5:A107)+1,"")</f>
        <v>80</v>
      </c>
      <c r="B108" s="25" t="s">
        <v>81</v>
      </c>
      <c r="C108" s="26" t="s">
        <v>4</v>
      </c>
      <c r="D108" s="15"/>
      <c r="E108" s="16"/>
      <c r="F108" s="17">
        <f t="shared" si="0"/>
        <v>0</v>
      </c>
    </row>
    <row r="109" spans="1:6" ht="15" customHeight="1" x14ac:dyDescent="0.25">
      <c r="A109" s="24">
        <f>IF(C109&gt;0,COUNT($A$5:A108)+1,"")</f>
        <v>81</v>
      </c>
      <c r="B109" s="25" t="s">
        <v>82</v>
      </c>
      <c r="C109" s="26" t="s">
        <v>4</v>
      </c>
      <c r="D109" s="15"/>
      <c r="E109" s="16"/>
      <c r="F109" s="17">
        <f t="shared" si="0"/>
        <v>0</v>
      </c>
    </row>
    <row r="110" spans="1:6" ht="30" customHeight="1" x14ac:dyDescent="0.25">
      <c r="A110" s="24">
        <f>IF(C110&gt;0,COUNT($A$5:A109)+1,"")</f>
        <v>82</v>
      </c>
      <c r="B110" s="25" t="s">
        <v>83</v>
      </c>
      <c r="C110" s="26" t="s">
        <v>10</v>
      </c>
      <c r="D110" s="15"/>
      <c r="E110" s="16"/>
      <c r="F110" s="17">
        <f t="shared" si="0"/>
        <v>0</v>
      </c>
    </row>
    <row r="111" spans="1:6" ht="15" customHeight="1" x14ac:dyDescent="0.25">
      <c r="A111" s="27" t="str">
        <f>IF(C111&gt;0,COUNT($A$5:A110)+1,"")</f>
        <v/>
      </c>
      <c r="B111" s="19" t="s">
        <v>36</v>
      </c>
      <c r="C111" s="20"/>
      <c r="D111" s="21"/>
      <c r="E111" s="22"/>
      <c r="F111" s="23"/>
    </row>
    <row r="112" spans="1:6" ht="45" customHeight="1" x14ac:dyDescent="0.25">
      <c r="A112" s="24">
        <f>IF(C112&gt;0,COUNT($A$5:A111)+1,"")</f>
        <v>83</v>
      </c>
      <c r="B112" s="25" t="s">
        <v>100</v>
      </c>
      <c r="C112" s="26" t="s">
        <v>4</v>
      </c>
      <c r="D112" s="15"/>
      <c r="E112" s="16"/>
      <c r="F112" s="17">
        <f t="shared" ref="F112:F113" si="22">E112*D112</f>
        <v>0</v>
      </c>
    </row>
    <row r="113" spans="1:6" ht="45" customHeight="1" x14ac:dyDescent="0.25">
      <c r="A113" s="24">
        <f>IF(C113&gt;0,COUNT($A$5:A112)+1,"")</f>
        <v>84</v>
      </c>
      <c r="B113" s="25" t="s">
        <v>83</v>
      </c>
      <c r="C113" s="26" t="s">
        <v>10</v>
      </c>
      <c r="D113" s="15"/>
      <c r="E113" s="16"/>
      <c r="F113" s="17">
        <f t="shared" si="22"/>
        <v>0</v>
      </c>
    </row>
    <row r="114" spans="1:6" ht="15" customHeight="1" x14ac:dyDescent="0.25">
      <c r="A114" s="27" t="str">
        <f>IF(C114&gt;0,COUNT($A$5:A112)+1,"")</f>
        <v/>
      </c>
      <c r="B114" s="19" t="s">
        <v>37</v>
      </c>
      <c r="C114" s="20"/>
      <c r="D114" s="21"/>
      <c r="E114" s="22"/>
      <c r="F114" s="23"/>
    </row>
    <row r="115" spans="1:6" ht="30" customHeight="1" x14ac:dyDescent="0.25">
      <c r="A115" s="24">
        <f>IF(C115&gt;0,COUNT($A$5:A114)+1,"")</f>
        <v>85</v>
      </c>
      <c r="B115" s="25" t="s">
        <v>116</v>
      </c>
      <c r="C115" s="26" t="s">
        <v>4</v>
      </c>
      <c r="D115" s="15"/>
      <c r="E115" s="16"/>
      <c r="F115" s="17">
        <f t="shared" ref="F115:F116" si="23">E115*D115</f>
        <v>0</v>
      </c>
    </row>
    <row r="116" spans="1:6" ht="30" customHeight="1" x14ac:dyDescent="0.25">
      <c r="A116" s="24">
        <f>IF(C116&gt;0,COUNT($A$5:A115)+1,"")</f>
        <v>86</v>
      </c>
      <c r="B116" s="25" t="s">
        <v>117</v>
      </c>
      <c r="C116" s="26" t="s">
        <v>9</v>
      </c>
      <c r="D116" s="15"/>
      <c r="E116" s="16"/>
      <c r="F116" s="17">
        <f t="shared" si="23"/>
        <v>0</v>
      </c>
    </row>
    <row r="117" spans="1:6" ht="15" customHeight="1" x14ac:dyDescent="0.25">
      <c r="A117" s="24">
        <f>IF(C117&gt;0,COUNT($A$5:A116)+1,"")</f>
        <v>87</v>
      </c>
      <c r="B117" s="25" t="s">
        <v>84</v>
      </c>
      <c r="C117" s="26" t="s">
        <v>4</v>
      </c>
      <c r="D117" s="15"/>
      <c r="E117" s="16"/>
      <c r="F117" s="17">
        <f>E117*D117</f>
        <v>0</v>
      </c>
    </row>
    <row r="118" spans="1:6" ht="30" customHeight="1" x14ac:dyDescent="0.25">
      <c r="A118" s="24">
        <f>IF(C118&gt;0,COUNT($A$5:A117)+1,"")</f>
        <v>88</v>
      </c>
      <c r="B118" s="25" t="s">
        <v>85</v>
      </c>
      <c r="C118" s="26" t="s">
        <v>4</v>
      </c>
      <c r="D118" s="15"/>
      <c r="E118" s="16"/>
      <c r="F118" s="17">
        <f>E118*D118</f>
        <v>0</v>
      </c>
    </row>
    <row r="119" spans="1:6" ht="45" customHeight="1" x14ac:dyDescent="0.25">
      <c r="A119" s="24">
        <f>IF(C119&gt;0,COUNT($A$5:A118)+1,"")</f>
        <v>89</v>
      </c>
      <c r="B119" s="25" t="s">
        <v>100</v>
      </c>
      <c r="C119" s="26" t="s">
        <v>4</v>
      </c>
      <c r="D119" s="15"/>
      <c r="E119" s="16"/>
      <c r="F119" s="17">
        <f t="shared" ref="F119" si="24">E119*D119</f>
        <v>0</v>
      </c>
    </row>
    <row r="120" spans="1:6" ht="15" customHeight="1" x14ac:dyDescent="0.25">
      <c r="A120" s="27" t="str">
        <f>IF(C120&gt;0,COUNT($A$5:A119)+1,"")</f>
        <v/>
      </c>
      <c r="B120" s="19" t="s">
        <v>38</v>
      </c>
      <c r="C120" s="20"/>
      <c r="D120" s="21"/>
      <c r="E120" s="22"/>
      <c r="F120" s="23"/>
    </row>
    <row r="121" spans="1:6" ht="30" customHeight="1" x14ac:dyDescent="0.25">
      <c r="A121" s="24">
        <f>IF(C121&gt;0,COUNT($A$5:A120)+1,"")</f>
        <v>90</v>
      </c>
      <c r="B121" s="25" t="s">
        <v>116</v>
      </c>
      <c r="C121" s="26" t="s">
        <v>4</v>
      </c>
      <c r="D121" s="15"/>
      <c r="E121" s="16"/>
      <c r="F121" s="17">
        <f t="shared" ref="F121:F122" si="25">E121*D121</f>
        <v>0</v>
      </c>
    </row>
    <row r="122" spans="1:6" ht="30" customHeight="1" x14ac:dyDescent="0.25">
      <c r="A122" s="24">
        <f>IF(C122&gt;0,COUNT($A$5:A121)+1,"")</f>
        <v>91</v>
      </c>
      <c r="B122" s="25" t="s">
        <v>117</v>
      </c>
      <c r="C122" s="26" t="s">
        <v>9</v>
      </c>
      <c r="D122" s="15"/>
      <c r="E122" s="16"/>
      <c r="F122" s="17">
        <f t="shared" si="25"/>
        <v>0</v>
      </c>
    </row>
    <row r="123" spans="1:6" ht="15" customHeight="1" x14ac:dyDescent="0.25">
      <c r="A123" s="24">
        <f>IF(C123&gt;0,COUNT($A$5:A122)+1,"")</f>
        <v>92</v>
      </c>
      <c r="B123" s="25" t="s">
        <v>84</v>
      </c>
      <c r="C123" s="26" t="s">
        <v>4</v>
      </c>
      <c r="D123" s="15"/>
      <c r="E123" s="16"/>
      <c r="F123" s="17">
        <f>E123*D123</f>
        <v>0</v>
      </c>
    </row>
    <row r="124" spans="1:6" ht="30" customHeight="1" x14ac:dyDescent="0.25">
      <c r="A124" s="24">
        <f>IF(C124&gt;0,COUNT($A$5:A123)+1,"")</f>
        <v>93</v>
      </c>
      <c r="B124" s="25" t="s">
        <v>85</v>
      </c>
      <c r="C124" s="26" t="s">
        <v>4</v>
      </c>
      <c r="D124" s="15"/>
      <c r="E124" s="16"/>
      <c r="F124" s="17">
        <f t="shared" si="0"/>
        <v>0</v>
      </c>
    </row>
    <row r="125" spans="1:6" ht="45" customHeight="1" x14ac:dyDescent="0.25">
      <c r="A125" s="24">
        <f>IF(C125&gt;0,COUNT($A$5:A124)+1,"")</f>
        <v>94</v>
      </c>
      <c r="B125" s="25" t="s">
        <v>100</v>
      </c>
      <c r="C125" s="26" t="s">
        <v>4</v>
      </c>
      <c r="D125" s="15"/>
      <c r="E125" s="16"/>
      <c r="F125" s="17">
        <f t="shared" si="0"/>
        <v>0</v>
      </c>
    </row>
    <row r="126" spans="1:6" ht="15" customHeight="1" x14ac:dyDescent="0.25">
      <c r="A126" s="27" t="str">
        <f>IF(C126&gt;0,COUNT($A$5:A124)+1,"")</f>
        <v/>
      </c>
      <c r="B126" s="19" t="s">
        <v>39</v>
      </c>
      <c r="C126" s="20"/>
      <c r="D126" s="21"/>
      <c r="E126" s="22"/>
      <c r="F126" s="23"/>
    </row>
    <row r="127" spans="1:6" ht="30" customHeight="1" x14ac:dyDescent="0.25">
      <c r="A127" s="24">
        <f>IF(C127&gt;0,COUNT($A$5:A126)+1,"")</f>
        <v>95</v>
      </c>
      <c r="B127" s="25" t="s">
        <v>116</v>
      </c>
      <c r="C127" s="26" t="s">
        <v>4</v>
      </c>
      <c r="D127" s="15"/>
      <c r="E127" s="16"/>
      <c r="F127" s="17">
        <f t="shared" ref="F127:F128" si="26">E127*D127</f>
        <v>0</v>
      </c>
    </row>
    <row r="128" spans="1:6" ht="30" customHeight="1" x14ac:dyDescent="0.25">
      <c r="A128" s="24">
        <f>IF(C128&gt;0,COUNT($A$5:A127)+1,"")</f>
        <v>96</v>
      </c>
      <c r="B128" s="25" t="s">
        <v>117</v>
      </c>
      <c r="C128" s="26" t="s">
        <v>9</v>
      </c>
      <c r="D128" s="15"/>
      <c r="E128" s="16"/>
      <c r="F128" s="17">
        <f t="shared" si="26"/>
        <v>0</v>
      </c>
    </row>
    <row r="129" spans="1:6" ht="15" customHeight="1" x14ac:dyDescent="0.25">
      <c r="A129" s="24">
        <f>IF(C129&gt;0,COUNT($A$5:A128)+1,"")</f>
        <v>97</v>
      </c>
      <c r="B129" s="25" t="s">
        <v>84</v>
      </c>
      <c r="C129" s="26" t="s">
        <v>4</v>
      </c>
      <c r="D129" s="15"/>
      <c r="E129" s="16"/>
      <c r="F129" s="17">
        <f>E129*D129</f>
        <v>0</v>
      </c>
    </row>
    <row r="130" spans="1:6" ht="30" customHeight="1" x14ac:dyDescent="0.25">
      <c r="A130" s="24">
        <f>IF(C130&gt;0,COUNT($A$5:A129)+1,"")</f>
        <v>98</v>
      </c>
      <c r="B130" s="25" t="s">
        <v>85</v>
      </c>
      <c r="C130" s="26" t="s">
        <v>4</v>
      </c>
      <c r="D130" s="15"/>
      <c r="E130" s="16"/>
      <c r="F130" s="17">
        <f t="shared" si="0"/>
        <v>0</v>
      </c>
    </row>
    <row r="131" spans="1:6" ht="45" customHeight="1" x14ac:dyDescent="0.25">
      <c r="A131" s="24">
        <f>IF(C131&gt;0,COUNT($A$5:A130)+1,"")</f>
        <v>99</v>
      </c>
      <c r="B131" s="25" t="s">
        <v>100</v>
      </c>
      <c r="C131" s="26" t="s">
        <v>4</v>
      </c>
      <c r="D131" s="15"/>
      <c r="E131" s="16"/>
      <c r="F131" s="17">
        <f t="shared" ref="F131" si="27">E131*D131</f>
        <v>0</v>
      </c>
    </row>
    <row r="132" spans="1:6" ht="15" customHeight="1" x14ac:dyDescent="0.25">
      <c r="A132" s="27" t="str">
        <f>IF(C132&gt;0,COUNT($A$5:A130)+1,"")</f>
        <v/>
      </c>
      <c r="B132" s="19" t="s">
        <v>40</v>
      </c>
      <c r="C132" s="20"/>
      <c r="D132" s="21"/>
      <c r="E132" s="22"/>
      <c r="F132" s="23"/>
    </row>
    <row r="133" spans="1:6" ht="30" customHeight="1" x14ac:dyDescent="0.25">
      <c r="A133" s="24">
        <f>IF(C133&gt;0,COUNT($A$5:A132)+1,"")</f>
        <v>100</v>
      </c>
      <c r="B133" s="25" t="s">
        <v>116</v>
      </c>
      <c r="C133" s="26" t="s">
        <v>4</v>
      </c>
      <c r="D133" s="15"/>
      <c r="E133" s="16"/>
      <c r="F133" s="17">
        <f t="shared" ref="F133:F134" si="28">E133*D133</f>
        <v>0</v>
      </c>
    </row>
    <row r="134" spans="1:6" ht="30" customHeight="1" x14ac:dyDescent="0.25">
      <c r="A134" s="24">
        <f>IF(C134&gt;0,COUNT($A$5:A133)+1,"")</f>
        <v>101</v>
      </c>
      <c r="B134" s="25" t="s">
        <v>117</v>
      </c>
      <c r="C134" s="26" t="s">
        <v>9</v>
      </c>
      <c r="D134" s="15"/>
      <c r="E134" s="16"/>
      <c r="F134" s="17">
        <f t="shared" si="28"/>
        <v>0</v>
      </c>
    </row>
    <row r="135" spans="1:6" ht="15" customHeight="1" x14ac:dyDescent="0.25">
      <c r="A135" s="24">
        <f>IF(C135&gt;0,COUNT($A$5:A134)+1,"")</f>
        <v>102</v>
      </c>
      <c r="B135" s="25" t="s">
        <v>84</v>
      </c>
      <c r="C135" s="26" t="s">
        <v>4</v>
      </c>
      <c r="D135" s="15"/>
      <c r="E135" s="16"/>
      <c r="F135" s="17">
        <f>E135*D135</f>
        <v>0</v>
      </c>
    </row>
    <row r="136" spans="1:6" ht="30" customHeight="1" x14ac:dyDescent="0.25">
      <c r="A136" s="24">
        <f>IF(C136&gt;0,COUNT($A$5:A135)+1,"")</f>
        <v>103</v>
      </c>
      <c r="B136" s="25" t="s">
        <v>85</v>
      </c>
      <c r="C136" s="26" t="s">
        <v>4</v>
      </c>
      <c r="D136" s="15"/>
      <c r="E136" s="16"/>
      <c r="F136" s="17">
        <f t="shared" ref="F136:F137" si="29">E136*D136</f>
        <v>0</v>
      </c>
    </row>
    <row r="137" spans="1:6" ht="45" customHeight="1" x14ac:dyDescent="0.25">
      <c r="A137" s="24">
        <f>IF(C137&gt;0,COUNT($A$5:A136)+1,"")</f>
        <v>104</v>
      </c>
      <c r="B137" s="25" t="s">
        <v>100</v>
      </c>
      <c r="C137" s="26" t="s">
        <v>4</v>
      </c>
      <c r="D137" s="15"/>
      <c r="E137" s="16"/>
      <c r="F137" s="17">
        <f t="shared" si="29"/>
        <v>0</v>
      </c>
    </row>
    <row r="138" spans="1:6" ht="15" customHeight="1" x14ac:dyDescent="0.25">
      <c r="A138" s="27" t="str">
        <f>IF(C138&gt;0,COUNT($A$5:A137)+1,"")</f>
        <v/>
      </c>
      <c r="B138" s="19" t="s">
        <v>41</v>
      </c>
      <c r="C138" s="20"/>
      <c r="D138" s="21"/>
      <c r="E138" s="22"/>
      <c r="F138" s="23"/>
    </row>
    <row r="139" spans="1:6" ht="30" customHeight="1" x14ac:dyDescent="0.25">
      <c r="A139" s="24">
        <f>IF(C139&gt;0,COUNT($A$5:A138)+1,"")</f>
        <v>105</v>
      </c>
      <c r="B139" s="25" t="s">
        <v>116</v>
      </c>
      <c r="C139" s="26" t="s">
        <v>4</v>
      </c>
      <c r="D139" s="15"/>
      <c r="E139" s="16"/>
      <c r="F139" s="17">
        <f t="shared" ref="F139:F140" si="30">E139*D139</f>
        <v>0</v>
      </c>
    </row>
    <row r="140" spans="1:6" ht="30" customHeight="1" x14ac:dyDescent="0.25">
      <c r="A140" s="24">
        <f>IF(C140&gt;0,COUNT($A$5:A139)+1,"")</f>
        <v>106</v>
      </c>
      <c r="B140" s="25" t="s">
        <v>117</v>
      </c>
      <c r="C140" s="26" t="s">
        <v>9</v>
      </c>
      <c r="D140" s="15"/>
      <c r="E140" s="16"/>
      <c r="F140" s="17">
        <f t="shared" si="30"/>
        <v>0</v>
      </c>
    </row>
    <row r="141" spans="1:6" ht="15" customHeight="1" x14ac:dyDescent="0.25">
      <c r="A141" s="24">
        <f>IF(C141&gt;0,COUNT($A$5:A140)+1,"")</f>
        <v>107</v>
      </c>
      <c r="B141" s="25" t="s">
        <v>84</v>
      </c>
      <c r="C141" s="26" t="s">
        <v>4</v>
      </c>
      <c r="D141" s="15"/>
      <c r="E141" s="16"/>
      <c r="F141" s="17">
        <f>E141*D141</f>
        <v>0</v>
      </c>
    </row>
    <row r="142" spans="1:6" ht="30" customHeight="1" x14ac:dyDescent="0.25">
      <c r="A142" s="24">
        <f>IF(C142&gt;0,COUNT($A$5:A141)+1,"")</f>
        <v>108</v>
      </c>
      <c r="B142" s="25" t="s">
        <v>85</v>
      </c>
      <c r="C142" s="26" t="s">
        <v>4</v>
      </c>
      <c r="D142" s="15"/>
      <c r="E142" s="16"/>
      <c r="F142" s="17">
        <f t="shared" ref="F142:F143" si="31">E142*D142</f>
        <v>0</v>
      </c>
    </row>
    <row r="143" spans="1:6" ht="45" customHeight="1" x14ac:dyDescent="0.25">
      <c r="A143" s="24">
        <f>IF(C143&gt;0,COUNT($A$5:A142)+1,"")</f>
        <v>109</v>
      </c>
      <c r="B143" s="25" t="s">
        <v>100</v>
      </c>
      <c r="C143" s="26" t="s">
        <v>4</v>
      </c>
      <c r="D143" s="15"/>
      <c r="E143" s="16"/>
      <c r="F143" s="17">
        <f t="shared" si="31"/>
        <v>0</v>
      </c>
    </row>
    <row r="144" spans="1:6" ht="15" customHeight="1" x14ac:dyDescent="0.25">
      <c r="A144" s="27" t="str">
        <f>IF(C144&gt;0,COUNT($A$5:A143)+1,"")</f>
        <v/>
      </c>
      <c r="B144" s="19" t="s">
        <v>42</v>
      </c>
      <c r="C144" s="20"/>
      <c r="D144" s="21"/>
      <c r="E144" s="22"/>
      <c r="F144" s="23"/>
    </row>
    <row r="145" spans="1:6" ht="30" customHeight="1" x14ac:dyDescent="0.25">
      <c r="A145" s="24">
        <f>IF(C145&gt;0,COUNT($A$5:A144)+1,"")</f>
        <v>110</v>
      </c>
      <c r="B145" s="25" t="s">
        <v>116</v>
      </c>
      <c r="C145" s="26" t="s">
        <v>4</v>
      </c>
      <c r="D145" s="15"/>
      <c r="E145" s="16"/>
      <c r="F145" s="17">
        <f t="shared" ref="F145:F146" si="32">E145*D145</f>
        <v>0</v>
      </c>
    </row>
    <row r="146" spans="1:6" ht="30" customHeight="1" x14ac:dyDescent="0.25">
      <c r="A146" s="24">
        <f>IF(C146&gt;0,COUNT($A$5:A145)+1,"")</f>
        <v>111</v>
      </c>
      <c r="B146" s="25" t="s">
        <v>117</v>
      </c>
      <c r="C146" s="26" t="s">
        <v>9</v>
      </c>
      <c r="D146" s="15"/>
      <c r="E146" s="16"/>
      <c r="F146" s="17">
        <f t="shared" si="32"/>
        <v>0</v>
      </c>
    </row>
    <row r="147" spans="1:6" ht="15" customHeight="1" x14ac:dyDescent="0.25">
      <c r="A147" s="24">
        <f>IF(C147&gt;0,COUNT($A$5:A146)+1,"")</f>
        <v>112</v>
      </c>
      <c r="B147" s="25" t="s">
        <v>84</v>
      </c>
      <c r="C147" s="26" t="s">
        <v>4</v>
      </c>
      <c r="D147" s="15"/>
      <c r="E147" s="16"/>
      <c r="F147" s="17">
        <f>E147*D147</f>
        <v>0</v>
      </c>
    </row>
    <row r="148" spans="1:6" ht="30" customHeight="1" x14ac:dyDescent="0.25">
      <c r="A148" s="24">
        <f>IF(C148&gt;0,COUNT($A$5:A147)+1,"")</f>
        <v>113</v>
      </c>
      <c r="B148" s="25" t="s">
        <v>85</v>
      </c>
      <c r="C148" s="26" t="s">
        <v>4</v>
      </c>
      <c r="D148" s="15"/>
      <c r="E148" s="16"/>
      <c r="F148" s="17">
        <f t="shared" ref="F148:F149" si="33">E148*D148</f>
        <v>0</v>
      </c>
    </row>
    <row r="149" spans="1:6" ht="45" customHeight="1" x14ac:dyDescent="0.25">
      <c r="A149" s="24">
        <f>IF(C149&gt;0,COUNT($A$5:A148)+1,"")</f>
        <v>114</v>
      </c>
      <c r="B149" s="25" t="s">
        <v>100</v>
      </c>
      <c r="C149" s="26" t="s">
        <v>4</v>
      </c>
      <c r="D149" s="15"/>
      <c r="E149" s="16"/>
      <c r="F149" s="17">
        <f t="shared" si="33"/>
        <v>0</v>
      </c>
    </row>
    <row r="150" spans="1:6" ht="15" customHeight="1" x14ac:dyDescent="0.25">
      <c r="A150" s="27" t="str">
        <f>IF(C150&gt;0,COUNT($A$5:A149)+1,"")</f>
        <v/>
      </c>
      <c r="B150" s="19" t="s">
        <v>43</v>
      </c>
      <c r="C150" s="20"/>
      <c r="D150" s="21"/>
      <c r="E150" s="22"/>
      <c r="F150" s="23"/>
    </row>
    <row r="151" spans="1:6" ht="30" customHeight="1" x14ac:dyDescent="0.25">
      <c r="A151" s="24">
        <f>IF(C151&gt;0,COUNT($A$5:A150)+1,"")</f>
        <v>115</v>
      </c>
      <c r="B151" s="25" t="s">
        <v>116</v>
      </c>
      <c r="C151" s="26" t="s">
        <v>4</v>
      </c>
      <c r="D151" s="15"/>
      <c r="E151" s="16"/>
      <c r="F151" s="17">
        <f t="shared" ref="F151:F152" si="34">E151*D151</f>
        <v>0</v>
      </c>
    </row>
    <row r="152" spans="1:6" ht="30" customHeight="1" x14ac:dyDescent="0.25">
      <c r="A152" s="24">
        <f>IF(C152&gt;0,COUNT($A$5:A151)+1,"")</f>
        <v>116</v>
      </c>
      <c r="B152" s="25" t="s">
        <v>117</v>
      </c>
      <c r="C152" s="26" t="s">
        <v>9</v>
      </c>
      <c r="D152" s="15"/>
      <c r="E152" s="16"/>
      <c r="F152" s="17">
        <f t="shared" si="34"/>
        <v>0</v>
      </c>
    </row>
    <row r="153" spans="1:6" ht="15" customHeight="1" x14ac:dyDescent="0.25">
      <c r="A153" s="24">
        <f>IF(C153&gt;0,COUNT($A$5:A152)+1,"")</f>
        <v>117</v>
      </c>
      <c r="B153" s="25" t="s">
        <v>84</v>
      </c>
      <c r="C153" s="26" t="s">
        <v>4</v>
      </c>
      <c r="D153" s="15"/>
      <c r="E153" s="16"/>
      <c r="F153" s="17">
        <f>E153*D153</f>
        <v>0</v>
      </c>
    </row>
    <row r="154" spans="1:6" ht="30" customHeight="1" x14ac:dyDescent="0.25">
      <c r="A154" s="24">
        <f>IF(C154&gt;0,COUNT($A$5:A153)+1,"")</f>
        <v>118</v>
      </c>
      <c r="B154" s="25" t="s">
        <v>85</v>
      </c>
      <c r="C154" s="26" t="s">
        <v>4</v>
      </c>
      <c r="D154" s="15"/>
      <c r="E154" s="16"/>
      <c r="F154" s="17">
        <f t="shared" ref="F154:F155" si="35">E154*D154</f>
        <v>0</v>
      </c>
    </row>
    <row r="155" spans="1:6" ht="45" customHeight="1" x14ac:dyDescent="0.25">
      <c r="A155" s="24">
        <f>IF(C155&gt;0,COUNT($A$5:A154)+1,"")</f>
        <v>119</v>
      </c>
      <c r="B155" s="25" t="s">
        <v>100</v>
      </c>
      <c r="C155" s="26" t="s">
        <v>4</v>
      </c>
      <c r="D155" s="15"/>
      <c r="E155" s="16"/>
      <c r="F155" s="17">
        <f t="shared" si="35"/>
        <v>0</v>
      </c>
    </row>
    <row r="156" spans="1:6" ht="15" customHeight="1" x14ac:dyDescent="0.25">
      <c r="A156" s="27" t="str">
        <f>IF(C156&gt;0,COUNT($A$5:A155)+1,"")</f>
        <v/>
      </c>
      <c r="B156" s="19" t="s">
        <v>44</v>
      </c>
      <c r="C156" s="20"/>
      <c r="D156" s="21"/>
      <c r="E156" s="22"/>
      <c r="F156" s="23"/>
    </row>
    <row r="157" spans="1:6" ht="30" customHeight="1" x14ac:dyDescent="0.25">
      <c r="A157" s="24">
        <f>IF(C157&gt;0,COUNT($A$5:A156)+1,"")</f>
        <v>120</v>
      </c>
      <c r="B157" s="25" t="s">
        <v>116</v>
      </c>
      <c r="C157" s="26" t="s">
        <v>4</v>
      </c>
      <c r="D157" s="15"/>
      <c r="E157" s="16"/>
      <c r="F157" s="17">
        <f t="shared" ref="F157:F158" si="36">E157*D157</f>
        <v>0</v>
      </c>
    </row>
    <row r="158" spans="1:6" ht="30" customHeight="1" x14ac:dyDescent="0.25">
      <c r="A158" s="24">
        <f>IF(C158&gt;0,COUNT($A$5:A157)+1,"")</f>
        <v>121</v>
      </c>
      <c r="B158" s="25" t="s">
        <v>117</v>
      </c>
      <c r="C158" s="26" t="s">
        <v>9</v>
      </c>
      <c r="D158" s="15"/>
      <c r="E158" s="16"/>
      <c r="F158" s="17">
        <f t="shared" si="36"/>
        <v>0</v>
      </c>
    </row>
    <row r="159" spans="1:6" ht="15" customHeight="1" x14ac:dyDescent="0.25">
      <c r="A159" s="24">
        <f>IF(C159&gt;0,COUNT($A$5:A158)+1,"")</f>
        <v>122</v>
      </c>
      <c r="B159" s="25" t="s">
        <v>84</v>
      </c>
      <c r="C159" s="26" t="s">
        <v>4</v>
      </c>
      <c r="D159" s="15"/>
      <c r="E159" s="16"/>
      <c r="F159" s="17">
        <f>E159*D159</f>
        <v>0</v>
      </c>
    </row>
    <row r="160" spans="1:6" ht="30" customHeight="1" x14ac:dyDescent="0.25">
      <c r="A160" s="24">
        <f>IF(C160&gt;0,COUNT($A$5:A159)+1,"")</f>
        <v>123</v>
      </c>
      <c r="B160" s="25" t="s">
        <v>85</v>
      </c>
      <c r="C160" s="26" t="s">
        <v>4</v>
      </c>
      <c r="D160" s="15"/>
      <c r="E160" s="16"/>
      <c r="F160" s="17">
        <f t="shared" ref="F160:F161" si="37">E160*D160</f>
        <v>0</v>
      </c>
    </row>
    <row r="161" spans="1:6" ht="45" customHeight="1" x14ac:dyDescent="0.25">
      <c r="A161" s="24">
        <f>IF(C161&gt;0,COUNT($A$5:A160)+1,"")</f>
        <v>124</v>
      </c>
      <c r="B161" s="25" t="s">
        <v>100</v>
      </c>
      <c r="C161" s="26" t="s">
        <v>4</v>
      </c>
      <c r="D161" s="15"/>
      <c r="E161" s="16"/>
      <c r="F161" s="17">
        <f t="shared" si="37"/>
        <v>0</v>
      </c>
    </row>
    <row r="162" spans="1:6" ht="15" customHeight="1" x14ac:dyDescent="0.25">
      <c r="A162" s="27" t="str">
        <f>IF(C162&gt;0,COUNT($A$5:A161)+1,"")</f>
        <v/>
      </c>
      <c r="B162" s="19" t="s">
        <v>45</v>
      </c>
      <c r="C162" s="20"/>
      <c r="D162" s="21"/>
      <c r="E162" s="22"/>
      <c r="F162" s="23"/>
    </row>
    <row r="163" spans="1:6" ht="30" customHeight="1" x14ac:dyDescent="0.25">
      <c r="A163" s="24">
        <f>IF(C163&gt;0,COUNT($A$5:A162)+1,"")</f>
        <v>125</v>
      </c>
      <c r="B163" s="25" t="s">
        <v>116</v>
      </c>
      <c r="C163" s="26" t="s">
        <v>4</v>
      </c>
      <c r="D163" s="15"/>
      <c r="E163" s="16"/>
      <c r="F163" s="17">
        <f t="shared" ref="F163:F164" si="38">E163*D163</f>
        <v>0</v>
      </c>
    </row>
    <row r="164" spans="1:6" ht="30" customHeight="1" x14ac:dyDescent="0.25">
      <c r="A164" s="24">
        <f>IF(C164&gt;0,COUNT($A$5:A163)+1,"")</f>
        <v>126</v>
      </c>
      <c r="B164" s="25" t="s">
        <v>117</v>
      </c>
      <c r="C164" s="26" t="s">
        <v>9</v>
      </c>
      <c r="D164" s="15"/>
      <c r="E164" s="16"/>
      <c r="F164" s="17">
        <f t="shared" si="38"/>
        <v>0</v>
      </c>
    </row>
    <row r="165" spans="1:6" ht="15" customHeight="1" x14ac:dyDescent="0.25">
      <c r="A165" s="24">
        <f>IF(C165&gt;0,COUNT($A$5:A164)+1,"")</f>
        <v>127</v>
      </c>
      <c r="B165" s="25" t="s">
        <v>84</v>
      </c>
      <c r="C165" s="26" t="s">
        <v>4</v>
      </c>
      <c r="D165" s="15"/>
      <c r="E165" s="16"/>
      <c r="F165" s="17">
        <f>E165*D165</f>
        <v>0</v>
      </c>
    </row>
    <row r="166" spans="1:6" ht="30" customHeight="1" x14ac:dyDescent="0.25">
      <c r="A166" s="24">
        <f>IF(C166&gt;0,COUNT($A$5:A165)+1,"")</f>
        <v>128</v>
      </c>
      <c r="B166" s="25" t="s">
        <v>85</v>
      </c>
      <c r="C166" s="26" t="s">
        <v>4</v>
      </c>
      <c r="D166" s="15"/>
      <c r="E166" s="16"/>
      <c r="F166" s="17">
        <f t="shared" ref="F166:F167" si="39">E166*D166</f>
        <v>0</v>
      </c>
    </row>
    <row r="167" spans="1:6" ht="45" customHeight="1" x14ac:dyDescent="0.25">
      <c r="A167" s="24">
        <f>IF(C167&gt;0,COUNT($A$5:A166)+1,"")</f>
        <v>129</v>
      </c>
      <c r="B167" s="25" t="s">
        <v>100</v>
      </c>
      <c r="C167" s="26" t="s">
        <v>4</v>
      </c>
      <c r="D167" s="15"/>
      <c r="E167" s="16"/>
      <c r="F167" s="17">
        <f t="shared" si="39"/>
        <v>0</v>
      </c>
    </row>
    <row r="168" spans="1:6" ht="15" customHeight="1" x14ac:dyDescent="0.25">
      <c r="A168" s="27" t="str">
        <f>IF(C168&gt;0,COUNT($A$5:A167)+1,"")</f>
        <v/>
      </c>
      <c r="B168" s="19" t="s">
        <v>46</v>
      </c>
      <c r="C168" s="20"/>
      <c r="D168" s="21"/>
      <c r="E168" s="22"/>
      <c r="F168" s="23"/>
    </row>
    <row r="169" spans="1:6" ht="30" customHeight="1" x14ac:dyDescent="0.25">
      <c r="A169" s="24">
        <f>IF(C169&gt;0,COUNT($A$5:A168)+1,"")</f>
        <v>130</v>
      </c>
      <c r="B169" s="25" t="s">
        <v>116</v>
      </c>
      <c r="C169" s="26" t="s">
        <v>4</v>
      </c>
      <c r="D169" s="15"/>
      <c r="E169" s="16"/>
      <c r="F169" s="17">
        <f t="shared" ref="F169:F170" si="40">E169*D169</f>
        <v>0</v>
      </c>
    </row>
    <row r="170" spans="1:6" ht="30" customHeight="1" x14ac:dyDescent="0.25">
      <c r="A170" s="24">
        <f>IF(C170&gt;0,COUNT($A$5:A169)+1,"")</f>
        <v>131</v>
      </c>
      <c r="B170" s="25" t="s">
        <v>117</v>
      </c>
      <c r="C170" s="26" t="s">
        <v>9</v>
      </c>
      <c r="D170" s="15"/>
      <c r="E170" s="16"/>
      <c r="F170" s="17">
        <f t="shared" si="40"/>
        <v>0</v>
      </c>
    </row>
    <row r="171" spans="1:6" ht="15" customHeight="1" x14ac:dyDescent="0.25">
      <c r="A171" s="24">
        <f>IF(C171&gt;0,COUNT($A$5:A170)+1,"")</f>
        <v>132</v>
      </c>
      <c r="B171" s="25" t="s">
        <v>84</v>
      </c>
      <c r="C171" s="26" t="s">
        <v>4</v>
      </c>
      <c r="D171" s="15"/>
      <c r="E171" s="16"/>
      <c r="F171" s="17">
        <f>E171*D171</f>
        <v>0</v>
      </c>
    </row>
    <row r="172" spans="1:6" ht="30" customHeight="1" x14ac:dyDescent="0.25">
      <c r="A172" s="24">
        <f>IF(C172&gt;0,COUNT($A$5:A171)+1,"")</f>
        <v>133</v>
      </c>
      <c r="B172" s="25" t="s">
        <v>85</v>
      </c>
      <c r="C172" s="26" t="s">
        <v>4</v>
      </c>
      <c r="D172" s="15"/>
      <c r="E172" s="16"/>
      <c r="F172" s="17">
        <f t="shared" ref="F172:F173" si="41">E172*D172</f>
        <v>0</v>
      </c>
    </row>
    <row r="173" spans="1:6" ht="45" customHeight="1" x14ac:dyDescent="0.25">
      <c r="A173" s="24">
        <f>IF(C173&gt;0,COUNT($A$5:A172)+1,"")</f>
        <v>134</v>
      </c>
      <c r="B173" s="25" t="s">
        <v>100</v>
      </c>
      <c r="C173" s="26" t="s">
        <v>4</v>
      </c>
      <c r="D173" s="15"/>
      <c r="E173" s="16"/>
      <c r="F173" s="17">
        <f t="shared" si="41"/>
        <v>0</v>
      </c>
    </row>
    <row r="174" spans="1:6" ht="15" customHeight="1" x14ac:dyDescent="0.25">
      <c r="A174" s="27" t="str">
        <f>IF(C174&gt;0,COUNT($A$5:A173)+1,"")</f>
        <v/>
      </c>
      <c r="B174" s="19" t="s">
        <v>47</v>
      </c>
      <c r="C174" s="20"/>
      <c r="D174" s="21"/>
      <c r="E174" s="22"/>
      <c r="F174" s="23"/>
    </row>
    <row r="175" spans="1:6" ht="30" customHeight="1" x14ac:dyDescent="0.25">
      <c r="A175" s="24">
        <f>IF(C175&gt;0,COUNT($A$5:A174)+1,"")</f>
        <v>135</v>
      </c>
      <c r="B175" s="25" t="s">
        <v>116</v>
      </c>
      <c r="C175" s="26" t="s">
        <v>4</v>
      </c>
      <c r="D175" s="15"/>
      <c r="E175" s="16"/>
      <c r="F175" s="17">
        <f t="shared" ref="F175:F176" si="42">E175*D175</f>
        <v>0</v>
      </c>
    </row>
    <row r="176" spans="1:6" ht="30" customHeight="1" x14ac:dyDescent="0.25">
      <c r="A176" s="24">
        <f>IF(C176&gt;0,COUNT($A$5:A175)+1,"")</f>
        <v>136</v>
      </c>
      <c r="B176" s="25" t="s">
        <v>117</v>
      </c>
      <c r="C176" s="26" t="s">
        <v>9</v>
      </c>
      <c r="D176" s="15"/>
      <c r="E176" s="16"/>
      <c r="F176" s="17">
        <f t="shared" si="42"/>
        <v>0</v>
      </c>
    </row>
    <row r="177" spans="1:6" ht="15" customHeight="1" x14ac:dyDescent="0.25">
      <c r="A177" s="24">
        <f>IF(C177&gt;0,COUNT($A$5:A176)+1,"")</f>
        <v>137</v>
      </c>
      <c r="B177" s="25" t="s">
        <v>84</v>
      </c>
      <c r="C177" s="26" t="s">
        <v>4</v>
      </c>
      <c r="D177" s="15"/>
      <c r="E177" s="16"/>
      <c r="F177" s="17">
        <f>E177*D177</f>
        <v>0</v>
      </c>
    </row>
    <row r="178" spans="1:6" ht="30" customHeight="1" x14ac:dyDescent="0.25">
      <c r="A178" s="24">
        <f>IF(C178&gt;0,COUNT($A$5:A177)+1,"")</f>
        <v>138</v>
      </c>
      <c r="B178" s="25" t="s">
        <v>85</v>
      </c>
      <c r="C178" s="26" t="s">
        <v>4</v>
      </c>
      <c r="D178" s="15"/>
      <c r="E178" s="16"/>
      <c r="F178" s="17">
        <f t="shared" ref="F178:F179" si="43">E178*D178</f>
        <v>0</v>
      </c>
    </row>
    <row r="179" spans="1:6" ht="45" customHeight="1" x14ac:dyDescent="0.25">
      <c r="A179" s="24">
        <f>IF(C179&gt;0,COUNT($A$5:A178)+1,"")</f>
        <v>139</v>
      </c>
      <c r="B179" s="25" t="s">
        <v>100</v>
      </c>
      <c r="C179" s="26" t="s">
        <v>4</v>
      </c>
      <c r="D179" s="15"/>
      <c r="E179" s="16"/>
      <c r="F179" s="17">
        <f t="shared" si="43"/>
        <v>0</v>
      </c>
    </row>
    <row r="180" spans="1:6" ht="15" customHeight="1" x14ac:dyDescent="0.25">
      <c r="A180" s="27" t="str">
        <f>IF(C180&gt;0,COUNT($A$5:A179)+1,"")</f>
        <v/>
      </c>
      <c r="B180" s="19" t="s">
        <v>48</v>
      </c>
      <c r="C180" s="20"/>
      <c r="D180" s="21"/>
      <c r="E180" s="22"/>
      <c r="F180" s="23"/>
    </row>
    <row r="181" spans="1:6" ht="30" customHeight="1" x14ac:dyDescent="0.25">
      <c r="A181" s="24">
        <f>IF(C181&gt;0,COUNT($A$5:A180)+1,"")</f>
        <v>140</v>
      </c>
      <c r="B181" s="25" t="s">
        <v>116</v>
      </c>
      <c r="C181" s="26" t="s">
        <v>4</v>
      </c>
      <c r="D181" s="15"/>
      <c r="E181" s="16"/>
      <c r="F181" s="17">
        <f t="shared" ref="F181:F182" si="44">E181*D181</f>
        <v>0</v>
      </c>
    </row>
    <row r="182" spans="1:6" ht="30" customHeight="1" x14ac:dyDescent="0.25">
      <c r="A182" s="24">
        <f>IF(C182&gt;0,COUNT($A$5:A181)+1,"")</f>
        <v>141</v>
      </c>
      <c r="B182" s="25" t="s">
        <v>117</v>
      </c>
      <c r="C182" s="26" t="s">
        <v>9</v>
      </c>
      <c r="D182" s="15"/>
      <c r="E182" s="16"/>
      <c r="F182" s="17">
        <f t="shared" si="44"/>
        <v>0</v>
      </c>
    </row>
    <row r="183" spans="1:6" ht="15" customHeight="1" x14ac:dyDescent="0.25">
      <c r="A183" s="24">
        <f>IF(C183&gt;0,COUNT($A$5:A182)+1,"")</f>
        <v>142</v>
      </c>
      <c r="B183" s="25" t="s">
        <v>84</v>
      </c>
      <c r="C183" s="26" t="s">
        <v>4</v>
      </c>
      <c r="D183" s="15"/>
      <c r="E183" s="16"/>
      <c r="F183" s="17">
        <f>E183*D183</f>
        <v>0</v>
      </c>
    </row>
    <row r="184" spans="1:6" ht="30" customHeight="1" x14ac:dyDescent="0.25">
      <c r="A184" s="24">
        <f>IF(C184&gt;0,COUNT($A$5:A183)+1,"")</f>
        <v>143</v>
      </c>
      <c r="B184" s="25" t="s">
        <v>85</v>
      </c>
      <c r="C184" s="26" t="s">
        <v>4</v>
      </c>
      <c r="D184" s="15"/>
      <c r="E184" s="16"/>
      <c r="F184" s="17">
        <f t="shared" ref="F184:F185" si="45">E184*D184</f>
        <v>0</v>
      </c>
    </row>
    <row r="185" spans="1:6" ht="45" customHeight="1" x14ac:dyDescent="0.25">
      <c r="A185" s="24">
        <f>IF(C185&gt;0,COUNT($A$5:A184)+1,"")</f>
        <v>144</v>
      </c>
      <c r="B185" s="25" t="s">
        <v>100</v>
      </c>
      <c r="C185" s="26" t="s">
        <v>4</v>
      </c>
      <c r="D185" s="15"/>
      <c r="E185" s="16"/>
      <c r="F185" s="17">
        <f t="shared" si="45"/>
        <v>0</v>
      </c>
    </row>
    <row r="186" spans="1:6" ht="15" customHeight="1" x14ac:dyDescent="0.25">
      <c r="A186" s="27" t="str">
        <f>IF(C186&gt;0,COUNT($A$5:A185)+1,"")</f>
        <v/>
      </c>
      <c r="B186" s="19" t="s">
        <v>49</v>
      </c>
      <c r="C186" s="20"/>
      <c r="D186" s="21"/>
      <c r="E186" s="22"/>
      <c r="F186" s="23"/>
    </row>
    <row r="187" spans="1:6" ht="30" customHeight="1" x14ac:dyDescent="0.25">
      <c r="A187" s="24">
        <f>IF(C187&gt;0,COUNT($A$5:A186)+1,"")</f>
        <v>145</v>
      </c>
      <c r="B187" s="25" t="s">
        <v>118</v>
      </c>
      <c r="C187" s="26" t="s">
        <v>4</v>
      </c>
      <c r="D187" s="15"/>
      <c r="E187" s="16"/>
      <c r="F187" s="17">
        <f t="shared" ref="F187:F203" si="46">E187*D187</f>
        <v>0</v>
      </c>
    </row>
    <row r="188" spans="1:6" ht="30" customHeight="1" x14ac:dyDescent="0.25">
      <c r="A188" s="24">
        <f>IF(C188&gt;0,COUNT($A$5:A187)+1,"")</f>
        <v>146</v>
      </c>
      <c r="B188" s="25" t="s">
        <v>114</v>
      </c>
      <c r="C188" s="26" t="s">
        <v>9</v>
      </c>
      <c r="D188" s="15"/>
      <c r="E188" s="16"/>
      <c r="F188" s="17">
        <f t="shared" si="46"/>
        <v>0</v>
      </c>
    </row>
    <row r="189" spans="1:6" ht="15" customHeight="1" x14ac:dyDescent="0.25">
      <c r="A189" s="24">
        <f>IF(C189&gt;0,COUNT($A$5:A187)+1,"")</f>
        <v>146</v>
      </c>
      <c r="B189" s="25" t="s">
        <v>86</v>
      </c>
      <c r="C189" s="26" t="s">
        <v>4</v>
      </c>
      <c r="D189" s="15"/>
      <c r="E189" s="16"/>
      <c r="F189" s="17">
        <f t="shared" si="46"/>
        <v>0</v>
      </c>
    </row>
    <row r="190" spans="1:6" ht="15" customHeight="1" x14ac:dyDescent="0.25">
      <c r="A190" s="24">
        <f>IF(C190&gt;0,COUNT($A$5:A189)+1,"")</f>
        <v>148</v>
      </c>
      <c r="B190" s="25" t="s">
        <v>82</v>
      </c>
      <c r="C190" s="26" t="s">
        <v>4</v>
      </c>
      <c r="D190" s="15"/>
      <c r="E190" s="16"/>
      <c r="F190" s="17">
        <f t="shared" si="46"/>
        <v>0</v>
      </c>
    </row>
    <row r="191" spans="1:6" ht="30" customHeight="1" x14ac:dyDescent="0.25">
      <c r="A191" s="24">
        <f>IF(C191&gt;0,COUNT($A$5:A190)+1,"")</f>
        <v>149</v>
      </c>
      <c r="B191" s="38" t="s">
        <v>83</v>
      </c>
      <c r="C191" s="26" t="s">
        <v>10</v>
      </c>
      <c r="D191" s="15"/>
      <c r="E191" s="16"/>
      <c r="F191" s="17">
        <f t="shared" si="46"/>
        <v>0</v>
      </c>
    </row>
    <row r="192" spans="1:6" ht="45" customHeight="1" x14ac:dyDescent="0.25">
      <c r="A192" s="24">
        <f>IF(C192&gt;0,COUNT($A$5:A191)+1,"")</f>
        <v>150</v>
      </c>
      <c r="B192" s="25" t="s">
        <v>87</v>
      </c>
      <c r="C192" s="26" t="s">
        <v>4</v>
      </c>
      <c r="D192" s="15"/>
      <c r="E192" s="16"/>
      <c r="F192" s="17">
        <f t="shared" si="46"/>
        <v>0</v>
      </c>
    </row>
    <row r="193" spans="1:6" ht="60" customHeight="1" x14ac:dyDescent="0.25">
      <c r="A193" s="24">
        <f>IF(C193&gt;0,COUNT($A$5:A192)+1,"")</f>
        <v>151</v>
      </c>
      <c r="B193" s="25" t="s">
        <v>88</v>
      </c>
      <c r="C193" s="26" t="s">
        <v>4</v>
      </c>
      <c r="D193" s="15"/>
      <c r="E193" s="16"/>
      <c r="F193" s="17">
        <f t="shared" si="46"/>
        <v>0</v>
      </c>
    </row>
    <row r="194" spans="1:6" ht="30" customHeight="1" x14ac:dyDescent="0.25">
      <c r="A194" s="24">
        <f>IF(C194&gt;0,COUNT($A$5:A193)+1,"")</f>
        <v>152</v>
      </c>
      <c r="B194" s="25" t="s">
        <v>89</v>
      </c>
      <c r="C194" s="26" t="s">
        <v>4</v>
      </c>
      <c r="D194" s="15"/>
      <c r="E194" s="16"/>
      <c r="F194" s="17">
        <f t="shared" si="46"/>
        <v>0</v>
      </c>
    </row>
    <row r="195" spans="1:6" ht="15" customHeight="1" x14ac:dyDescent="0.25">
      <c r="A195" s="24">
        <f>IF(C195&gt;0,COUNT($A$5:A194)+1,"")</f>
        <v>153</v>
      </c>
      <c r="B195" s="25" t="s">
        <v>90</v>
      </c>
      <c r="C195" s="26" t="s">
        <v>4</v>
      </c>
      <c r="D195" s="15"/>
      <c r="E195" s="16"/>
      <c r="F195" s="17">
        <f t="shared" si="46"/>
        <v>0</v>
      </c>
    </row>
    <row r="196" spans="1:6" ht="75" customHeight="1" x14ac:dyDescent="0.25">
      <c r="A196" s="24">
        <f>IF(C196&gt;0,COUNT($A$5:A195)+1,"")</f>
        <v>154</v>
      </c>
      <c r="B196" s="25" t="s">
        <v>91</v>
      </c>
      <c r="C196" s="26" t="s">
        <v>4</v>
      </c>
      <c r="D196" s="15"/>
      <c r="E196" s="16"/>
      <c r="F196" s="17">
        <f t="shared" si="46"/>
        <v>0</v>
      </c>
    </row>
    <row r="197" spans="1:6" ht="60" customHeight="1" x14ac:dyDescent="0.25">
      <c r="A197" s="24">
        <f>IF(C197&gt;0,COUNT($A$5:A196)+1,"")</f>
        <v>155</v>
      </c>
      <c r="B197" s="25" t="s">
        <v>92</v>
      </c>
      <c r="C197" s="26" t="s">
        <v>4</v>
      </c>
      <c r="D197" s="15"/>
      <c r="E197" s="16"/>
      <c r="F197" s="17">
        <f t="shared" si="46"/>
        <v>0</v>
      </c>
    </row>
    <row r="198" spans="1:6" ht="15" customHeight="1" x14ac:dyDescent="0.25">
      <c r="A198" s="27" t="str">
        <f>IF(C198&gt;0,COUNT($A$5:A197)+1,"")</f>
        <v/>
      </c>
      <c r="B198" s="19" t="s">
        <v>50</v>
      </c>
      <c r="C198" s="20"/>
      <c r="D198" s="21"/>
      <c r="E198" s="22"/>
      <c r="F198" s="23"/>
    </row>
    <row r="199" spans="1:6" ht="60" customHeight="1" x14ac:dyDescent="0.25">
      <c r="A199" s="24">
        <f>IF(C199&gt;0,COUNT($A$5:A197)+1,"")</f>
        <v>156</v>
      </c>
      <c r="B199" s="25" t="s">
        <v>93</v>
      </c>
      <c r="C199" s="26" t="s">
        <v>9</v>
      </c>
      <c r="D199" s="15"/>
      <c r="E199" s="16"/>
      <c r="F199" s="17">
        <f t="shared" si="46"/>
        <v>0</v>
      </c>
    </row>
    <row r="200" spans="1:6" ht="15" customHeight="1" x14ac:dyDescent="0.25">
      <c r="A200" s="24">
        <f>IF(C200&gt;0,COUNT($A$5:A199)+1,"")</f>
        <v>157</v>
      </c>
      <c r="B200" s="25" t="s">
        <v>125</v>
      </c>
      <c r="C200" s="26" t="s">
        <v>4</v>
      </c>
      <c r="D200" s="15"/>
      <c r="E200" s="16"/>
      <c r="F200" s="17">
        <f t="shared" ref="F200" si="47">E200*D200</f>
        <v>0</v>
      </c>
    </row>
    <row r="201" spans="1:6" ht="15" customHeight="1" x14ac:dyDescent="0.25">
      <c r="A201" s="27" t="str">
        <f>IF(C201&gt;0,COUNT($A$5:A199)+1,"")</f>
        <v/>
      </c>
      <c r="B201" s="19" t="s">
        <v>51</v>
      </c>
      <c r="C201" s="20"/>
      <c r="D201" s="21"/>
      <c r="E201" s="22"/>
      <c r="F201" s="23"/>
    </row>
    <row r="202" spans="1:6" ht="45" customHeight="1" x14ac:dyDescent="0.25">
      <c r="A202" s="24">
        <f>IF(C202&gt;0,COUNT($A$5:A199)+1,"")</f>
        <v>157</v>
      </c>
      <c r="B202" s="25" t="s">
        <v>94</v>
      </c>
      <c r="C202" s="26" t="s">
        <v>9</v>
      </c>
      <c r="D202" s="15"/>
      <c r="E202" s="16"/>
      <c r="F202" s="17">
        <f t="shared" si="46"/>
        <v>0</v>
      </c>
    </row>
    <row r="203" spans="1:6" ht="15" customHeight="1" thickBot="1" x14ac:dyDescent="0.3">
      <c r="A203" s="24">
        <f>IF(C203&gt;0,COUNT($A$5:A202)+1,"")</f>
        <v>159</v>
      </c>
      <c r="B203" s="25" t="s">
        <v>125</v>
      </c>
      <c r="C203" s="26" t="s">
        <v>4</v>
      </c>
      <c r="D203" s="15"/>
      <c r="E203" s="16"/>
      <c r="F203" s="17">
        <f t="shared" si="46"/>
        <v>0</v>
      </c>
    </row>
    <row r="204" spans="1:6" ht="15" customHeight="1" thickBot="1" x14ac:dyDescent="0.3">
      <c r="A204" s="58" t="s">
        <v>96</v>
      </c>
      <c r="B204" s="59"/>
      <c r="C204" s="60"/>
      <c r="D204" s="34"/>
      <c r="E204" s="35"/>
      <c r="F204" s="36">
        <f>SUM(F5:F202)</f>
        <v>0</v>
      </c>
    </row>
    <row r="205" spans="1:6" ht="15" customHeight="1" thickBot="1" x14ac:dyDescent="0.3">
      <c r="A205" s="61" t="s">
        <v>5</v>
      </c>
      <c r="B205" s="62"/>
      <c r="C205" s="63"/>
      <c r="D205" s="29"/>
      <c r="E205" s="30"/>
      <c r="F205" s="28">
        <f>SUM(F204*20%)</f>
        <v>0</v>
      </c>
    </row>
    <row r="206" spans="1:6" ht="15" customHeight="1" thickBot="1" x14ac:dyDescent="0.3">
      <c r="A206" s="40" t="s">
        <v>95</v>
      </c>
      <c r="B206" s="41"/>
      <c r="C206" s="42"/>
      <c r="D206" s="31"/>
      <c r="E206" s="32"/>
      <c r="F206" s="33">
        <f>SUM(F204+F205)</f>
        <v>0</v>
      </c>
    </row>
  </sheetData>
  <mergeCells count="7">
    <mergeCell ref="A206:C206"/>
    <mergeCell ref="A1:F1"/>
    <mergeCell ref="A2:C3"/>
    <mergeCell ref="D2:F2"/>
    <mergeCell ref="D3:F3"/>
    <mergeCell ref="A204:C204"/>
    <mergeCell ref="A205:C205"/>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8FF3-01F9-4D19-BDF2-1A859D13F02C}">
  <sheetPr codeName="Feuil2">
    <tabColor rgb="FFFF0000"/>
  </sheetPr>
  <dimension ref="A1:F149"/>
  <sheetViews>
    <sheetView showGridLines="0" zoomScaleNormal="100" zoomScaleSheetLayoutView="100" workbookViewId="0">
      <pane ySplit="4" topLeftCell="A5" activePane="bottomLeft" state="frozen"/>
      <selection pane="bottomLeft" activeCell="A5" sqref="A5"/>
    </sheetView>
  </sheetViews>
  <sheetFormatPr baseColWidth="10" defaultColWidth="10" defaultRowHeight="12.75" x14ac:dyDescent="0.25"/>
  <cols>
    <col min="1" max="1" width="6.75" style="2" customWidth="1"/>
    <col min="2" max="2" width="105.625" style="3" customWidth="1"/>
    <col min="3" max="3" width="5" style="4" customWidth="1"/>
    <col min="4" max="4" width="4.625" style="5" customWidth="1"/>
    <col min="5" max="5" width="9.625" style="1" customWidth="1"/>
    <col min="6" max="6" width="17.875" style="6" customWidth="1"/>
    <col min="7" max="7" width="11.125" style="1" customWidth="1"/>
    <col min="8" max="8" width="30.75" style="1" customWidth="1"/>
    <col min="9" max="16384" width="10" style="1"/>
  </cols>
  <sheetData>
    <row r="1" spans="1:6" ht="24.95" customHeight="1" thickBot="1" x14ac:dyDescent="0.3">
      <c r="A1" s="43" t="s">
        <v>79</v>
      </c>
      <c r="B1" s="44"/>
      <c r="C1" s="44"/>
      <c r="D1" s="44"/>
      <c r="E1" s="44"/>
      <c r="F1" s="45"/>
    </row>
    <row r="2" spans="1:6" ht="30" customHeight="1" thickBot="1" x14ac:dyDescent="0.3">
      <c r="A2" s="46" t="s">
        <v>53</v>
      </c>
      <c r="B2" s="47"/>
      <c r="C2" s="48"/>
      <c r="D2" s="52" t="s">
        <v>7</v>
      </c>
      <c r="E2" s="53"/>
      <c r="F2" s="54"/>
    </row>
    <row r="3" spans="1:6" ht="30" customHeight="1" thickBot="1" x14ac:dyDescent="0.3">
      <c r="A3" s="49"/>
      <c r="B3" s="50"/>
      <c r="C3" s="51"/>
      <c r="D3" s="55" t="s">
        <v>8</v>
      </c>
      <c r="E3" s="56"/>
      <c r="F3" s="57"/>
    </row>
    <row r="4" spans="1:6" ht="33" x14ac:dyDescent="0.25">
      <c r="A4" s="7" t="s">
        <v>0</v>
      </c>
      <c r="B4" s="8" t="s">
        <v>11</v>
      </c>
      <c r="C4" s="9" t="s">
        <v>1</v>
      </c>
      <c r="D4" s="10" t="s">
        <v>6</v>
      </c>
      <c r="E4" s="8" t="s">
        <v>2</v>
      </c>
      <c r="F4" s="11" t="s">
        <v>3</v>
      </c>
    </row>
    <row r="5" spans="1:6" ht="30" customHeight="1" x14ac:dyDescent="0.25">
      <c r="A5" s="24" t="str">
        <f>IF(C5&gt;0,COUNT(#REF!)+1,"")</f>
        <v/>
      </c>
      <c r="B5" s="13" t="s">
        <v>54</v>
      </c>
      <c r="C5" s="26"/>
      <c r="D5" s="15"/>
      <c r="E5" s="16"/>
      <c r="F5" s="17"/>
    </row>
    <row r="6" spans="1:6" ht="15" customHeight="1" x14ac:dyDescent="0.25">
      <c r="A6" s="18" t="str">
        <f>IF(C6&gt;0,COUNT(#REF!)+1,"")</f>
        <v/>
      </c>
      <c r="B6" s="19" t="s">
        <v>55</v>
      </c>
      <c r="C6" s="20"/>
      <c r="D6" s="21"/>
      <c r="E6" s="22"/>
      <c r="F6" s="23"/>
    </row>
    <row r="7" spans="1:6" ht="30" customHeight="1" x14ac:dyDescent="0.25">
      <c r="A7" s="24">
        <f>IF(C7&gt;0,COUNT($A$5:A5)+1,"")</f>
        <v>1</v>
      </c>
      <c r="B7" s="25" t="s">
        <v>116</v>
      </c>
      <c r="C7" s="26" t="s">
        <v>4</v>
      </c>
      <c r="D7" s="15"/>
      <c r="E7" s="16"/>
      <c r="F7" s="17">
        <f>E7*D7</f>
        <v>0</v>
      </c>
    </row>
    <row r="8" spans="1:6" ht="30" customHeight="1" x14ac:dyDescent="0.25">
      <c r="A8" s="24">
        <f>IF(C8&gt;0,COUNT($A$5:A7)+1,"")</f>
        <v>2</v>
      </c>
      <c r="B8" s="25" t="s">
        <v>117</v>
      </c>
      <c r="C8" s="26" t="s">
        <v>9</v>
      </c>
      <c r="D8" s="15"/>
      <c r="E8" s="16"/>
      <c r="F8" s="17">
        <f>E8*D8</f>
        <v>0</v>
      </c>
    </row>
    <row r="9" spans="1:6" ht="30" customHeight="1" x14ac:dyDescent="0.25">
      <c r="A9" s="24">
        <f>IF(C9&gt;0,COUNT($A$5:A8)+1,"")</f>
        <v>3</v>
      </c>
      <c r="B9" s="25" t="s">
        <v>82</v>
      </c>
      <c r="C9" s="26" t="s">
        <v>4</v>
      </c>
      <c r="D9" s="15"/>
      <c r="E9" s="16"/>
      <c r="F9" s="17">
        <f>E9*D9</f>
        <v>0</v>
      </c>
    </row>
    <row r="10" spans="1:6" ht="45" customHeight="1" x14ac:dyDescent="0.25">
      <c r="A10" s="24">
        <f>IF(C10&gt;0,COUNT($A$5:A9)+1,"")</f>
        <v>4</v>
      </c>
      <c r="B10" s="25" t="s">
        <v>99</v>
      </c>
      <c r="C10" s="26" t="s">
        <v>10</v>
      </c>
      <c r="D10" s="15"/>
      <c r="E10" s="16"/>
      <c r="F10" s="17">
        <f t="shared" ref="F10" si="0">E10*D10</f>
        <v>0</v>
      </c>
    </row>
    <row r="11" spans="1:6" ht="45" customHeight="1" x14ac:dyDescent="0.25">
      <c r="A11" s="24">
        <f>IF(C11&gt;0,COUNT($A$5:A10)+1,"")</f>
        <v>5</v>
      </c>
      <c r="B11" s="25" t="s">
        <v>100</v>
      </c>
      <c r="C11" s="26" t="s">
        <v>4</v>
      </c>
      <c r="D11" s="15"/>
      <c r="E11" s="16"/>
      <c r="F11" s="17">
        <f t="shared" ref="F11:F94" si="1">E11*D11</f>
        <v>0</v>
      </c>
    </row>
    <row r="12" spans="1:6" ht="20.100000000000001" customHeight="1" x14ac:dyDescent="0.25">
      <c r="A12" s="27" t="str">
        <f>IF(C12&gt;0,COUNT($A$5:A11)+1,"")</f>
        <v/>
      </c>
      <c r="B12" s="19" t="s">
        <v>56</v>
      </c>
      <c r="C12" s="20"/>
      <c r="D12" s="21"/>
      <c r="E12" s="22"/>
      <c r="F12" s="23"/>
    </row>
    <row r="13" spans="1:6" ht="30" customHeight="1" x14ac:dyDescent="0.25">
      <c r="A13" s="24">
        <f>IF(C13&gt;0,COUNT($A$5:A12)+1,"")</f>
        <v>6</v>
      </c>
      <c r="B13" s="25" t="s">
        <v>116</v>
      </c>
      <c r="C13" s="26" t="s">
        <v>4</v>
      </c>
      <c r="D13" s="15"/>
      <c r="E13" s="16"/>
      <c r="F13" s="17">
        <f t="shared" ref="F13:F16" si="2">E13*D13</f>
        <v>0</v>
      </c>
    </row>
    <row r="14" spans="1:6" ht="30" customHeight="1" x14ac:dyDescent="0.25">
      <c r="A14" s="24">
        <f>IF(C14&gt;0,COUNT($A$5:A13)+1,"")</f>
        <v>7</v>
      </c>
      <c r="B14" s="25" t="s">
        <v>117</v>
      </c>
      <c r="C14" s="26" t="s">
        <v>9</v>
      </c>
      <c r="D14" s="15"/>
      <c r="E14" s="16"/>
      <c r="F14" s="17">
        <f t="shared" si="2"/>
        <v>0</v>
      </c>
    </row>
    <row r="15" spans="1:6" ht="30" customHeight="1" x14ac:dyDescent="0.25">
      <c r="A15" s="24">
        <f>IF(C15&gt;0,COUNT($A$5:A14)+1,"")</f>
        <v>8</v>
      </c>
      <c r="B15" s="25" t="s">
        <v>82</v>
      </c>
      <c r="C15" s="26" t="s">
        <v>4</v>
      </c>
      <c r="D15" s="15"/>
      <c r="E15" s="16"/>
      <c r="F15" s="17">
        <f t="shared" si="2"/>
        <v>0</v>
      </c>
    </row>
    <row r="16" spans="1:6" ht="30" customHeight="1" x14ac:dyDescent="0.25">
      <c r="A16" s="24">
        <f>IF(C16&gt;0,COUNT($A$5:A15)+1,"")</f>
        <v>9</v>
      </c>
      <c r="B16" s="25" t="s">
        <v>99</v>
      </c>
      <c r="C16" s="26" t="s">
        <v>10</v>
      </c>
      <c r="D16" s="15"/>
      <c r="E16" s="16"/>
      <c r="F16" s="17">
        <f t="shared" si="2"/>
        <v>0</v>
      </c>
    </row>
    <row r="17" spans="1:6" ht="45" customHeight="1" x14ac:dyDescent="0.25">
      <c r="A17" s="24">
        <f>IF(C17&gt;0,COUNT($A$5:A16)+1,"")</f>
        <v>10</v>
      </c>
      <c r="B17" s="25" t="s">
        <v>100</v>
      </c>
      <c r="C17" s="26" t="s">
        <v>4</v>
      </c>
      <c r="D17" s="15"/>
      <c r="E17" s="16"/>
      <c r="F17" s="17">
        <f t="shared" si="1"/>
        <v>0</v>
      </c>
    </row>
    <row r="18" spans="1:6" ht="15" customHeight="1" x14ac:dyDescent="0.25">
      <c r="A18" s="27" t="str">
        <f>IF(C18&gt;0,COUNT($A$5:A17)+1,"")</f>
        <v/>
      </c>
      <c r="B18" s="19" t="s">
        <v>57</v>
      </c>
      <c r="C18" s="20"/>
      <c r="D18" s="21"/>
      <c r="E18" s="22"/>
      <c r="F18" s="23"/>
    </row>
    <row r="19" spans="1:6" ht="30" customHeight="1" x14ac:dyDescent="0.25">
      <c r="A19" s="24">
        <f>IF(C19&gt;0,COUNT($A$5:A18)+1,"")</f>
        <v>11</v>
      </c>
      <c r="B19" s="25" t="s">
        <v>116</v>
      </c>
      <c r="C19" s="26" t="s">
        <v>4</v>
      </c>
      <c r="D19" s="15"/>
      <c r="E19" s="16"/>
      <c r="F19" s="17">
        <f t="shared" ref="F19:F22" si="3">E19*D19</f>
        <v>0</v>
      </c>
    </row>
    <row r="20" spans="1:6" ht="30" customHeight="1" x14ac:dyDescent="0.25">
      <c r="A20" s="24">
        <f>IF(C20&gt;0,COUNT($A$5:A19)+1,"")</f>
        <v>12</v>
      </c>
      <c r="B20" s="25" t="s">
        <v>117</v>
      </c>
      <c r="C20" s="26" t="s">
        <v>9</v>
      </c>
      <c r="D20" s="15"/>
      <c r="E20" s="16"/>
      <c r="F20" s="17">
        <f t="shared" si="3"/>
        <v>0</v>
      </c>
    </row>
    <row r="21" spans="1:6" ht="30" customHeight="1" x14ac:dyDescent="0.25">
      <c r="A21" s="24">
        <f>IF(C21&gt;0,COUNT($A$5:A20)+1,"")</f>
        <v>13</v>
      </c>
      <c r="B21" s="25" t="s">
        <v>82</v>
      </c>
      <c r="C21" s="26" t="s">
        <v>4</v>
      </c>
      <c r="D21" s="15"/>
      <c r="E21" s="16"/>
      <c r="F21" s="17">
        <f t="shared" si="3"/>
        <v>0</v>
      </c>
    </row>
    <row r="22" spans="1:6" ht="30" customHeight="1" x14ac:dyDescent="0.25">
      <c r="A22" s="24">
        <f>IF(C22&gt;0,COUNT($A$5:A21)+1,"")</f>
        <v>14</v>
      </c>
      <c r="B22" s="25" t="s">
        <v>99</v>
      </c>
      <c r="C22" s="26" t="s">
        <v>10</v>
      </c>
      <c r="D22" s="15"/>
      <c r="E22" s="16"/>
      <c r="F22" s="17">
        <f t="shared" si="3"/>
        <v>0</v>
      </c>
    </row>
    <row r="23" spans="1:6" ht="45" customHeight="1" x14ac:dyDescent="0.25">
      <c r="A23" s="24">
        <f>IF(C23&gt;0,COUNT($A$5:A22)+1,"")</f>
        <v>15</v>
      </c>
      <c r="B23" s="25" t="s">
        <v>100</v>
      </c>
      <c r="C23" s="26" t="s">
        <v>4</v>
      </c>
      <c r="D23" s="15"/>
      <c r="E23" s="16"/>
      <c r="F23" s="17">
        <f t="shared" ref="F23" si="4">E23*D23</f>
        <v>0</v>
      </c>
    </row>
    <row r="24" spans="1:6" ht="15" customHeight="1" x14ac:dyDescent="0.25">
      <c r="A24" s="27" t="str">
        <f>IF(C24&gt;0,COUNT($A$5:A23)+1,"")</f>
        <v/>
      </c>
      <c r="B24" s="19" t="s">
        <v>58</v>
      </c>
      <c r="C24" s="20"/>
      <c r="D24" s="21"/>
      <c r="E24" s="22"/>
      <c r="F24" s="23"/>
    </row>
    <row r="25" spans="1:6" ht="30" customHeight="1" x14ac:dyDescent="0.25">
      <c r="A25" s="24">
        <f>IF(C25&gt;0,COUNT($A$5:A24)+1,"")</f>
        <v>16</v>
      </c>
      <c r="B25" s="25" t="s">
        <v>116</v>
      </c>
      <c r="C25" s="26" t="s">
        <v>4</v>
      </c>
      <c r="D25" s="15"/>
      <c r="E25" s="16"/>
      <c r="F25" s="17">
        <f t="shared" ref="F25:F28" si="5">E25*D25</f>
        <v>0</v>
      </c>
    </row>
    <row r="26" spans="1:6" ht="30" customHeight="1" x14ac:dyDescent="0.25">
      <c r="A26" s="24">
        <f>IF(C26&gt;0,COUNT($A$5:A25)+1,"")</f>
        <v>17</v>
      </c>
      <c r="B26" s="25" t="s">
        <v>117</v>
      </c>
      <c r="C26" s="26" t="s">
        <v>9</v>
      </c>
      <c r="D26" s="15"/>
      <c r="E26" s="16"/>
      <c r="F26" s="17">
        <f t="shared" si="5"/>
        <v>0</v>
      </c>
    </row>
    <row r="27" spans="1:6" ht="30" customHeight="1" x14ac:dyDescent="0.25">
      <c r="A27" s="24">
        <f>IF(C27&gt;0,COUNT($A$5:A26)+1,"")</f>
        <v>18</v>
      </c>
      <c r="B27" s="25" t="s">
        <v>82</v>
      </c>
      <c r="C27" s="26" t="s">
        <v>4</v>
      </c>
      <c r="D27" s="15"/>
      <c r="E27" s="16"/>
      <c r="F27" s="17">
        <f t="shared" si="5"/>
        <v>0</v>
      </c>
    </row>
    <row r="28" spans="1:6" ht="30" customHeight="1" x14ac:dyDescent="0.25">
      <c r="A28" s="24">
        <f>IF(C28&gt;0,COUNT($A$5:A27)+1,"")</f>
        <v>19</v>
      </c>
      <c r="B28" s="25" t="s">
        <v>99</v>
      </c>
      <c r="C28" s="26" t="s">
        <v>10</v>
      </c>
      <c r="D28" s="15"/>
      <c r="E28" s="16"/>
      <c r="F28" s="17">
        <f t="shared" si="5"/>
        <v>0</v>
      </c>
    </row>
    <row r="29" spans="1:6" ht="45" customHeight="1" x14ac:dyDescent="0.25">
      <c r="A29" s="24">
        <f>IF(C29&gt;0,COUNT($A$5:A28)+1,"")</f>
        <v>20</v>
      </c>
      <c r="B29" s="25" t="s">
        <v>100</v>
      </c>
      <c r="C29" s="26" t="s">
        <v>4</v>
      </c>
      <c r="D29" s="15"/>
      <c r="E29" s="16"/>
      <c r="F29" s="17">
        <f t="shared" ref="F29" si="6">E29*D29</f>
        <v>0</v>
      </c>
    </row>
    <row r="30" spans="1:6" ht="15" customHeight="1" x14ac:dyDescent="0.25">
      <c r="A30" s="27" t="str">
        <f>IF(C30&gt;0,COUNT($A$5:A29)+1,"")</f>
        <v/>
      </c>
      <c r="B30" s="19" t="s">
        <v>59</v>
      </c>
      <c r="C30" s="20"/>
      <c r="D30" s="21"/>
      <c r="E30" s="22"/>
      <c r="F30" s="23"/>
    </row>
    <row r="31" spans="1:6" ht="30" customHeight="1" x14ac:dyDescent="0.25">
      <c r="A31" s="24">
        <f>IF(C31&gt;0,COUNT($A$5:A30)+1,"")</f>
        <v>21</v>
      </c>
      <c r="B31" s="25" t="s">
        <v>116</v>
      </c>
      <c r="C31" s="26" t="s">
        <v>4</v>
      </c>
      <c r="D31" s="15"/>
      <c r="E31" s="16"/>
      <c r="F31" s="17">
        <f t="shared" ref="F31:F34" si="7">E31*D31</f>
        <v>0</v>
      </c>
    </row>
    <row r="32" spans="1:6" ht="30" customHeight="1" x14ac:dyDescent="0.25">
      <c r="A32" s="24">
        <f>IF(C32&gt;0,COUNT($A$5:A31)+1,"")</f>
        <v>22</v>
      </c>
      <c r="B32" s="25" t="s">
        <v>117</v>
      </c>
      <c r="C32" s="26" t="s">
        <v>9</v>
      </c>
      <c r="D32" s="15"/>
      <c r="E32" s="16"/>
      <c r="F32" s="17">
        <f t="shared" si="7"/>
        <v>0</v>
      </c>
    </row>
    <row r="33" spans="1:6" ht="30" customHeight="1" x14ac:dyDescent="0.25">
      <c r="A33" s="24">
        <f>IF(C33&gt;0,COUNT($A$5:A32)+1,"")</f>
        <v>23</v>
      </c>
      <c r="B33" s="25" t="s">
        <v>82</v>
      </c>
      <c r="C33" s="26" t="s">
        <v>4</v>
      </c>
      <c r="D33" s="15"/>
      <c r="E33" s="16"/>
      <c r="F33" s="17">
        <f t="shared" si="7"/>
        <v>0</v>
      </c>
    </row>
    <row r="34" spans="1:6" ht="30" customHeight="1" x14ac:dyDescent="0.25">
      <c r="A34" s="24">
        <f>IF(C34&gt;0,COUNT($A$5:A33)+1,"")</f>
        <v>24</v>
      </c>
      <c r="B34" s="25" t="s">
        <v>99</v>
      </c>
      <c r="C34" s="26" t="s">
        <v>10</v>
      </c>
      <c r="D34" s="15"/>
      <c r="E34" s="16"/>
      <c r="F34" s="17">
        <f t="shared" si="7"/>
        <v>0</v>
      </c>
    </row>
    <row r="35" spans="1:6" ht="45" customHeight="1" x14ac:dyDescent="0.25">
      <c r="A35" s="24">
        <f>IF(C35&gt;0,COUNT($A$5:A34)+1,"")</f>
        <v>25</v>
      </c>
      <c r="B35" s="25" t="s">
        <v>100</v>
      </c>
      <c r="C35" s="26" t="s">
        <v>4</v>
      </c>
      <c r="D35" s="15"/>
      <c r="E35" s="16"/>
      <c r="F35" s="17">
        <f t="shared" ref="F35" si="8">E35*D35</f>
        <v>0</v>
      </c>
    </row>
    <row r="36" spans="1:6" ht="15" customHeight="1" x14ac:dyDescent="0.25">
      <c r="A36" s="27" t="str">
        <f>IF(C36&gt;0,COUNT($A$5:A35)+1,"")</f>
        <v/>
      </c>
      <c r="B36" s="19" t="s">
        <v>60</v>
      </c>
      <c r="C36" s="20"/>
      <c r="D36" s="21"/>
      <c r="E36" s="22"/>
      <c r="F36" s="23"/>
    </row>
    <row r="37" spans="1:6" ht="30" customHeight="1" x14ac:dyDescent="0.25">
      <c r="A37" s="24">
        <f>IF(C37&gt;0,COUNT($A$5:A36)+1,"")</f>
        <v>26</v>
      </c>
      <c r="B37" s="25" t="s">
        <v>116</v>
      </c>
      <c r="C37" s="26" t="s">
        <v>4</v>
      </c>
      <c r="D37" s="15"/>
      <c r="E37" s="16"/>
      <c r="F37" s="17">
        <f t="shared" ref="F37:F40" si="9">E37*D37</f>
        <v>0</v>
      </c>
    </row>
    <row r="38" spans="1:6" ht="30" customHeight="1" x14ac:dyDescent="0.25">
      <c r="A38" s="24">
        <f>IF(C38&gt;0,COUNT($A$5:A37)+1,"")</f>
        <v>27</v>
      </c>
      <c r="B38" s="25" t="s">
        <v>117</v>
      </c>
      <c r="C38" s="26" t="s">
        <v>9</v>
      </c>
      <c r="D38" s="15"/>
      <c r="E38" s="16"/>
      <c r="F38" s="17">
        <f t="shared" si="9"/>
        <v>0</v>
      </c>
    </row>
    <row r="39" spans="1:6" ht="30" customHeight="1" x14ac:dyDescent="0.25">
      <c r="A39" s="24">
        <f>IF(C39&gt;0,COUNT($A$5:A38)+1,"")</f>
        <v>28</v>
      </c>
      <c r="B39" s="25" t="s">
        <v>82</v>
      </c>
      <c r="C39" s="26" t="s">
        <v>4</v>
      </c>
      <c r="D39" s="15"/>
      <c r="E39" s="16"/>
      <c r="F39" s="17">
        <f t="shared" si="9"/>
        <v>0</v>
      </c>
    </row>
    <row r="40" spans="1:6" ht="30" customHeight="1" x14ac:dyDescent="0.25">
      <c r="A40" s="24">
        <f>IF(C40&gt;0,COUNT($A$5:A39)+1,"")</f>
        <v>29</v>
      </c>
      <c r="B40" s="25" t="s">
        <v>99</v>
      </c>
      <c r="C40" s="26" t="s">
        <v>10</v>
      </c>
      <c r="D40" s="15"/>
      <c r="E40" s="16"/>
      <c r="F40" s="17">
        <f t="shared" si="9"/>
        <v>0</v>
      </c>
    </row>
    <row r="41" spans="1:6" ht="45" customHeight="1" x14ac:dyDescent="0.25">
      <c r="A41" s="24">
        <f>IF(C41&gt;0,COUNT($A$5:A40)+1,"")</f>
        <v>30</v>
      </c>
      <c r="B41" s="25" t="s">
        <v>100</v>
      </c>
      <c r="C41" s="26" t="s">
        <v>4</v>
      </c>
      <c r="D41" s="15"/>
      <c r="E41" s="16"/>
      <c r="F41" s="17">
        <f t="shared" ref="F41" si="10">E41*D41</f>
        <v>0</v>
      </c>
    </row>
    <row r="42" spans="1:6" ht="15" customHeight="1" x14ac:dyDescent="0.25">
      <c r="A42" s="27" t="str">
        <f>IF(C42&gt;0,COUNT($A$5:A41)+1,"")</f>
        <v/>
      </c>
      <c r="B42" s="19" t="s">
        <v>61</v>
      </c>
      <c r="C42" s="20"/>
      <c r="D42" s="21"/>
      <c r="E42" s="22"/>
      <c r="F42" s="23"/>
    </row>
    <row r="43" spans="1:6" ht="30" customHeight="1" x14ac:dyDescent="0.25">
      <c r="A43" s="24">
        <f>IF(C43&gt;0,COUNT($A$5:A42)+1,"")</f>
        <v>31</v>
      </c>
      <c r="B43" s="25" t="s">
        <v>116</v>
      </c>
      <c r="C43" s="26" t="s">
        <v>4</v>
      </c>
      <c r="D43" s="15"/>
      <c r="E43" s="16"/>
      <c r="F43" s="17">
        <f t="shared" ref="F43:F46" si="11">E43*D43</f>
        <v>0</v>
      </c>
    </row>
    <row r="44" spans="1:6" ht="30" customHeight="1" x14ac:dyDescent="0.25">
      <c r="A44" s="24">
        <f>IF(C44&gt;0,COUNT($A$5:A43)+1,"")</f>
        <v>32</v>
      </c>
      <c r="B44" s="25" t="s">
        <v>117</v>
      </c>
      <c r="C44" s="26" t="s">
        <v>9</v>
      </c>
      <c r="D44" s="15"/>
      <c r="E44" s="16"/>
      <c r="F44" s="17">
        <f t="shared" si="11"/>
        <v>0</v>
      </c>
    </row>
    <row r="45" spans="1:6" ht="30" customHeight="1" x14ac:dyDescent="0.25">
      <c r="A45" s="24">
        <f>IF(C45&gt;0,COUNT($A$5:A44)+1,"")</f>
        <v>33</v>
      </c>
      <c r="B45" s="25" t="s">
        <v>82</v>
      </c>
      <c r="C45" s="26" t="s">
        <v>4</v>
      </c>
      <c r="D45" s="15"/>
      <c r="E45" s="16"/>
      <c r="F45" s="17">
        <f t="shared" si="11"/>
        <v>0</v>
      </c>
    </row>
    <row r="46" spans="1:6" ht="30" customHeight="1" x14ac:dyDescent="0.25">
      <c r="A46" s="24">
        <f>IF(C46&gt;0,COUNT($A$5:A45)+1,"")</f>
        <v>34</v>
      </c>
      <c r="B46" s="25" t="s">
        <v>99</v>
      </c>
      <c r="C46" s="26" t="s">
        <v>10</v>
      </c>
      <c r="D46" s="15"/>
      <c r="E46" s="16"/>
      <c r="F46" s="17">
        <f t="shared" si="11"/>
        <v>0</v>
      </c>
    </row>
    <row r="47" spans="1:6" ht="45" customHeight="1" x14ac:dyDescent="0.25">
      <c r="A47" s="24">
        <f>IF(C47&gt;0,COUNT($A$5:A46)+1,"")</f>
        <v>35</v>
      </c>
      <c r="B47" s="25" t="s">
        <v>100</v>
      </c>
      <c r="C47" s="26" t="s">
        <v>4</v>
      </c>
      <c r="D47" s="15"/>
      <c r="E47" s="16"/>
      <c r="F47" s="17">
        <f t="shared" ref="F47" si="12">E47*D47</f>
        <v>0</v>
      </c>
    </row>
    <row r="48" spans="1:6" ht="15" customHeight="1" x14ac:dyDescent="0.25">
      <c r="A48" s="27" t="str">
        <f>IF(C48&gt;0,COUNT($A$5:A47)+1,"")</f>
        <v/>
      </c>
      <c r="B48" s="19" t="s">
        <v>62</v>
      </c>
      <c r="C48" s="20"/>
      <c r="D48" s="21"/>
      <c r="E48" s="22"/>
      <c r="F48" s="23"/>
    </row>
    <row r="49" spans="1:6" ht="30" customHeight="1" x14ac:dyDescent="0.25">
      <c r="A49" s="24">
        <f>IF(C49&gt;0,COUNT($A$5:A48)+1,"")</f>
        <v>36</v>
      </c>
      <c r="B49" s="25" t="s">
        <v>116</v>
      </c>
      <c r="C49" s="26" t="s">
        <v>4</v>
      </c>
      <c r="D49" s="15"/>
      <c r="E49" s="16"/>
      <c r="F49" s="17">
        <f t="shared" ref="F49:F52" si="13">E49*D49</f>
        <v>0</v>
      </c>
    </row>
    <row r="50" spans="1:6" ht="30" customHeight="1" x14ac:dyDescent="0.25">
      <c r="A50" s="24">
        <f>IF(C50&gt;0,COUNT($A$5:A49)+1,"")</f>
        <v>37</v>
      </c>
      <c r="B50" s="25" t="s">
        <v>117</v>
      </c>
      <c r="C50" s="26" t="s">
        <v>9</v>
      </c>
      <c r="D50" s="15"/>
      <c r="E50" s="16"/>
      <c r="F50" s="17">
        <f t="shared" si="13"/>
        <v>0</v>
      </c>
    </row>
    <row r="51" spans="1:6" ht="30" customHeight="1" x14ac:dyDescent="0.25">
      <c r="A51" s="24">
        <f>IF(C51&gt;0,COUNT($A$5:A50)+1,"")</f>
        <v>38</v>
      </c>
      <c r="B51" s="25" t="s">
        <v>82</v>
      </c>
      <c r="C51" s="26" t="s">
        <v>4</v>
      </c>
      <c r="D51" s="15"/>
      <c r="E51" s="16"/>
      <c r="F51" s="17">
        <f t="shared" si="13"/>
        <v>0</v>
      </c>
    </row>
    <row r="52" spans="1:6" ht="30" customHeight="1" x14ac:dyDescent="0.25">
      <c r="A52" s="24">
        <f>IF(C52&gt;0,COUNT($A$5:A51)+1,"")</f>
        <v>39</v>
      </c>
      <c r="B52" s="25" t="s">
        <v>99</v>
      </c>
      <c r="C52" s="26" t="s">
        <v>10</v>
      </c>
      <c r="D52" s="15"/>
      <c r="E52" s="16"/>
      <c r="F52" s="17">
        <f t="shared" si="13"/>
        <v>0</v>
      </c>
    </row>
    <row r="53" spans="1:6" ht="45" customHeight="1" x14ac:dyDescent="0.25">
      <c r="A53" s="24">
        <f>IF(C53&gt;0,COUNT($A$5:A52)+1,"")</f>
        <v>40</v>
      </c>
      <c r="B53" s="25" t="s">
        <v>100</v>
      </c>
      <c r="C53" s="26" t="s">
        <v>4</v>
      </c>
      <c r="D53" s="15"/>
      <c r="E53" s="16"/>
      <c r="F53" s="17">
        <f t="shared" ref="F53" si="14">E53*D53</f>
        <v>0</v>
      </c>
    </row>
    <row r="54" spans="1:6" ht="15" customHeight="1" x14ac:dyDescent="0.25">
      <c r="A54" s="27" t="str">
        <f>IF(C54&gt;0,COUNT($A$5:A53)+1,"")</f>
        <v/>
      </c>
      <c r="B54" s="19" t="s">
        <v>63</v>
      </c>
      <c r="C54" s="20"/>
      <c r="D54" s="21"/>
      <c r="E54" s="22"/>
      <c r="F54" s="23"/>
    </row>
    <row r="55" spans="1:6" ht="30" customHeight="1" x14ac:dyDescent="0.25">
      <c r="A55" s="24">
        <f>IF(C55&gt;0,COUNT($A$5:A54)+1,"")</f>
        <v>41</v>
      </c>
      <c r="B55" s="25" t="s">
        <v>116</v>
      </c>
      <c r="C55" s="26" t="s">
        <v>4</v>
      </c>
      <c r="D55" s="15"/>
      <c r="E55" s="16"/>
      <c r="F55" s="17">
        <f t="shared" ref="F55:F58" si="15">E55*D55</f>
        <v>0</v>
      </c>
    </row>
    <row r="56" spans="1:6" ht="30" customHeight="1" x14ac:dyDescent="0.25">
      <c r="A56" s="24">
        <f>IF(C56&gt;0,COUNT($A$5:A55)+1,"")</f>
        <v>42</v>
      </c>
      <c r="B56" s="25" t="s">
        <v>117</v>
      </c>
      <c r="C56" s="26" t="s">
        <v>9</v>
      </c>
      <c r="D56" s="15"/>
      <c r="E56" s="16"/>
      <c r="F56" s="17">
        <f t="shared" si="15"/>
        <v>0</v>
      </c>
    </row>
    <row r="57" spans="1:6" ht="30" customHeight="1" x14ac:dyDescent="0.25">
      <c r="A57" s="24">
        <f>IF(C57&gt;0,COUNT($A$5:A56)+1,"")</f>
        <v>43</v>
      </c>
      <c r="B57" s="25" t="s">
        <v>82</v>
      </c>
      <c r="C57" s="26" t="s">
        <v>4</v>
      </c>
      <c r="D57" s="15"/>
      <c r="E57" s="16"/>
      <c r="F57" s="17">
        <f t="shared" si="15"/>
        <v>0</v>
      </c>
    </row>
    <row r="58" spans="1:6" ht="30" customHeight="1" x14ac:dyDescent="0.25">
      <c r="A58" s="24">
        <f>IF(C58&gt;0,COUNT($A$5:A57)+1,"")</f>
        <v>44</v>
      </c>
      <c r="B58" s="25" t="s">
        <v>99</v>
      </c>
      <c r="C58" s="26" t="s">
        <v>10</v>
      </c>
      <c r="D58" s="15"/>
      <c r="E58" s="16"/>
      <c r="F58" s="17">
        <f t="shared" si="15"/>
        <v>0</v>
      </c>
    </row>
    <row r="59" spans="1:6" ht="45" customHeight="1" x14ac:dyDescent="0.25">
      <c r="A59" s="24">
        <f>IF(C59&gt;0,COUNT($A$5:A58)+1,"")</f>
        <v>45</v>
      </c>
      <c r="B59" s="25" t="s">
        <v>100</v>
      </c>
      <c r="C59" s="26" t="s">
        <v>4</v>
      </c>
      <c r="D59" s="15"/>
      <c r="E59" s="16"/>
      <c r="F59" s="17">
        <f t="shared" ref="F59" si="16">E59*D59</f>
        <v>0</v>
      </c>
    </row>
    <row r="60" spans="1:6" ht="15" customHeight="1" x14ac:dyDescent="0.25">
      <c r="A60" s="27" t="str">
        <f>IF(C60&gt;0,COUNT($A$5:A59)+1,"")</f>
        <v/>
      </c>
      <c r="B60" s="19" t="s">
        <v>64</v>
      </c>
      <c r="C60" s="20"/>
      <c r="D60" s="21"/>
      <c r="E60" s="22"/>
      <c r="F60" s="23"/>
    </row>
    <row r="61" spans="1:6" ht="30" customHeight="1" x14ac:dyDescent="0.25">
      <c r="A61" s="24">
        <f>IF(C61&gt;0,COUNT($A$5:A60)+1,"")</f>
        <v>46</v>
      </c>
      <c r="B61" s="25" t="s">
        <v>116</v>
      </c>
      <c r="C61" s="26" t="s">
        <v>4</v>
      </c>
      <c r="D61" s="15"/>
      <c r="E61" s="16"/>
      <c r="F61" s="17">
        <f t="shared" ref="F61:F64" si="17">E61*D61</f>
        <v>0</v>
      </c>
    </row>
    <row r="62" spans="1:6" ht="30" customHeight="1" x14ac:dyDescent="0.25">
      <c r="A62" s="24">
        <f>IF(C62&gt;0,COUNT($A$5:A61)+1,"")</f>
        <v>47</v>
      </c>
      <c r="B62" s="25" t="s">
        <v>117</v>
      </c>
      <c r="C62" s="26" t="s">
        <v>9</v>
      </c>
      <c r="D62" s="15"/>
      <c r="E62" s="16"/>
      <c r="F62" s="17">
        <f t="shared" si="17"/>
        <v>0</v>
      </c>
    </row>
    <row r="63" spans="1:6" ht="30" customHeight="1" x14ac:dyDescent="0.25">
      <c r="A63" s="24">
        <f>IF(C63&gt;0,COUNT($A$5:A62)+1,"")</f>
        <v>48</v>
      </c>
      <c r="B63" s="25" t="s">
        <v>82</v>
      </c>
      <c r="C63" s="26" t="s">
        <v>4</v>
      </c>
      <c r="D63" s="15"/>
      <c r="E63" s="16"/>
      <c r="F63" s="17">
        <f t="shared" si="17"/>
        <v>0</v>
      </c>
    </row>
    <row r="64" spans="1:6" ht="30" customHeight="1" x14ac:dyDescent="0.25">
      <c r="A64" s="24">
        <f>IF(C64&gt;0,COUNT($A$5:A63)+1,"")</f>
        <v>49</v>
      </c>
      <c r="B64" s="25" t="s">
        <v>99</v>
      </c>
      <c r="C64" s="26" t="s">
        <v>10</v>
      </c>
      <c r="D64" s="15"/>
      <c r="E64" s="16"/>
      <c r="F64" s="17">
        <f t="shared" si="17"/>
        <v>0</v>
      </c>
    </row>
    <row r="65" spans="1:6" ht="45" customHeight="1" x14ac:dyDescent="0.25">
      <c r="A65" s="24">
        <f>IF(C65&gt;0,COUNT($A$5:A64)+1,"")</f>
        <v>50</v>
      </c>
      <c r="B65" s="25" t="s">
        <v>100</v>
      </c>
      <c r="C65" s="26" t="s">
        <v>4</v>
      </c>
      <c r="D65" s="15"/>
      <c r="E65" s="16"/>
      <c r="F65" s="17">
        <f t="shared" ref="F65" si="18">E65*D65</f>
        <v>0</v>
      </c>
    </row>
    <row r="66" spans="1:6" ht="15" customHeight="1" x14ac:dyDescent="0.25">
      <c r="A66" s="24" t="str">
        <f>IF(C66&gt;0,COUNT($A$5:A65)+1,"")</f>
        <v/>
      </c>
      <c r="B66" s="19" t="s">
        <v>65</v>
      </c>
      <c r="C66" s="20"/>
      <c r="D66" s="21"/>
      <c r="E66" s="22"/>
      <c r="F66" s="23"/>
    </row>
    <row r="67" spans="1:6" ht="30" customHeight="1" x14ac:dyDescent="0.25">
      <c r="A67" s="24">
        <f>IF(C67&gt;0,COUNT($A$5:A66)+1,"")</f>
        <v>51</v>
      </c>
      <c r="B67" s="25" t="s">
        <v>116</v>
      </c>
      <c r="C67" s="26" t="s">
        <v>4</v>
      </c>
      <c r="D67" s="15"/>
      <c r="E67" s="16"/>
      <c r="F67" s="17">
        <f t="shared" ref="F67:F70" si="19">E67*D67</f>
        <v>0</v>
      </c>
    </row>
    <row r="68" spans="1:6" ht="30" customHeight="1" x14ac:dyDescent="0.25">
      <c r="A68" s="24">
        <f>IF(C68&gt;0,COUNT($A$5:A67)+1,"")</f>
        <v>52</v>
      </c>
      <c r="B68" s="25" t="s">
        <v>117</v>
      </c>
      <c r="C68" s="26" t="s">
        <v>9</v>
      </c>
      <c r="D68" s="15"/>
      <c r="E68" s="16"/>
      <c r="F68" s="17">
        <f t="shared" si="19"/>
        <v>0</v>
      </c>
    </row>
    <row r="69" spans="1:6" ht="30" customHeight="1" x14ac:dyDescent="0.25">
      <c r="A69" s="24">
        <f>IF(C69&gt;0,COUNT($A$5:A68)+1,"")</f>
        <v>53</v>
      </c>
      <c r="B69" s="25" t="s">
        <v>82</v>
      </c>
      <c r="C69" s="26" t="s">
        <v>4</v>
      </c>
      <c r="D69" s="15"/>
      <c r="E69" s="16"/>
      <c r="F69" s="17">
        <f t="shared" si="19"/>
        <v>0</v>
      </c>
    </row>
    <row r="70" spans="1:6" ht="30" customHeight="1" x14ac:dyDescent="0.25">
      <c r="A70" s="24">
        <f>IF(C70&gt;0,COUNT($A$5:A69)+1,"")</f>
        <v>54</v>
      </c>
      <c r="B70" s="25" t="s">
        <v>99</v>
      </c>
      <c r="C70" s="26" t="s">
        <v>10</v>
      </c>
      <c r="D70" s="15"/>
      <c r="E70" s="16"/>
      <c r="F70" s="17">
        <f t="shared" si="19"/>
        <v>0</v>
      </c>
    </row>
    <row r="71" spans="1:6" ht="45" customHeight="1" x14ac:dyDescent="0.25">
      <c r="A71" s="24">
        <f>IF(C71&gt;0,COUNT($A$5:A70)+1,"")</f>
        <v>55</v>
      </c>
      <c r="B71" s="25" t="s">
        <v>100</v>
      </c>
      <c r="C71" s="26" t="s">
        <v>4</v>
      </c>
      <c r="D71" s="15"/>
      <c r="E71" s="16"/>
      <c r="F71" s="17">
        <f t="shared" ref="F71" si="20">E71*D71</f>
        <v>0</v>
      </c>
    </row>
    <row r="72" spans="1:6" ht="15" customHeight="1" x14ac:dyDescent="0.25">
      <c r="A72" s="27" t="str">
        <f>IF(C72&gt;0,COUNT($A$5:A71)+1,"")</f>
        <v/>
      </c>
      <c r="B72" s="19" t="s">
        <v>104</v>
      </c>
      <c r="C72" s="20"/>
      <c r="D72" s="21"/>
      <c r="E72" s="22"/>
      <c r="F72" s="23"/>
    </row>
    <row r="73" spans="1:6" ht="30" customHeight="1" x14ac:dyDescent="0.25">
      <c r="A73" s="24">
        <f>IF(C73&gt;0,COUNT($A$5:A72)+1,"")</f>
        <v>56</v>
      </c>
      <c r="B73" s="25" t="s">
        <v>119</v>
      </c>
      <c r="C73" s="26" t="s">
        <v>4</v>
      </c>
      <c r="D73" s="15"/>
      <c r="E73" s="16"/>
      <c r="F73" s="17">
        <f t="shared" ref="F73:F76" si="21">E73*D73</f>
        <v>0</v>
      </c>
    </row>
    <row r="74" spans="1:6" ht="30" customHeight="1" x14ac:dyDescent="0.25">
      <c r="A74" s="24">
        <f>IF(C74&gt;0,COUNT($A$5:A73)+1,"")</f>
        <v>57</v>
      </c>
      <c r="B74" s="25" t="s">
        <v>114</v>
      </c>
      <c r="C74" s="26" t="s">
        <v>9</v>
      </c>
      <c r="D74" s="15"/>
      <c r="E74" s="16"/>
      <c r="F74" s="17">
        <f t="shared" si="21"/>
        <v>0</v>
      </c>
    </row>
    <row r="75" spans="1:6" ht="30" customHeight="1" x14ac:dyDescent="0.25">
      <c r="A75" s="24">
        <f>IF(C75&gt;0,COUNT($A$5:A74)+1,"")</f>
        <v>58</v>
      </c>
      <c r="B75" s="25" t="s">
        <v>82</v>
      </c>
      <c r="C75" s="26" t="s">
        <v>4</v>
      </c>
      <c r="D75" s="15"/>
      <c r="E75" s="16"/>
      <c r="F75" s="17">
        <f t="shared" si="21"/>
        <v>0</v>
      </c>
    </row>
    <row r="76" spans="1:6" ht="30" customHeight="1" x14ac:dyDescent="0.25">
      <c r="A76" s="24">
        <f>IF(C76&gt;0,COUNT($A$5:A75)+1,"")</f>
        <v>59</v>
      </c>
      <c r="B76" s="25" t="s">
        <v>99</v>
      </c>
      <c r="C76" s="26" t="s">
        <v>10</v>
      </c>
      <c r="D76" s="15"/>
      <c r="E76" s="16"/>
      <c r="F76" s="17">
        <f t="shared" si="21"/>
        <v>0</v>
      </c>
    </row>
    <row r="77" spans="1:6" ht="15" customHeight="1" x14ac:dyDescent="0.25">
      <c r="A77" s="27" t="str">
        <f>IF(C77&gt;0,COUNT($A$5:A71)+1,"")</f>
        <v/>
      </c>
      <c r="B77" s="19" t="s">
        <v>66</v>
      </c>
      <c r="C77" s="20"/>
      <c r="D77" s="21"/>
      <c r="E77" s="22"/>
      <c r="F77" s="23"/>
    </row>
    <row r="78" spans="1:6" ht="30" customHeight="1" x14ac:dyDescent="0.25">
      <c r="A78" s="24">
        <f>IF(C78&gt;0,COUNT($A$5:A77)+1,"")</f>
        <v>60</v>
      </c>
      <c r="B78" s="25" t="s">
        <v>116</v>
      </c>
      <c r="C78" s="26" t="s">
        <v>4</v>
      </c>
      <c r="D78" s="15"/>
      <c r="E78" s="16"/>
      <c r="F78" s="17">
        <f t="shared" ref="F78:F81" si="22">E78*D78</f>
        <v>0</v>
      </c>
    </row>
    <row r="79" spans="1:6" ht="30" customHeight="1" x14ac:dyDescent="0.25">
      <c r="A79" s="24">
        <f>IF(C79&gt;0,COUNT($A$5:A78)+1,"")</f>
        <v>61</v>
      </c>
      <c r="B79" s="25" t="s">
        <v>117</v>
      </c>
      <c r="C79" s="26" t="s">
        <v>9</v>
      </c>
      <c r="D79" s="15"/>
      <c r="E79" s="16"/>
      <c r="F79" s="17">
        <f t="shared" si="22"/>
        <v>0</v>
      </c>
    </row>
    <row r="80" spans="1:6" ht="30" customHeight="1" x14ac:dyDescent="0.25">
      <c r="A80" s="24">
        <f>IF(C80&gt;0,COUNT($A$5:A79)+1,"")</f>
        <v>62</v>
      </c>
      <c r="B80" s="25" t="s">
        <v>82</v>
      </c>
      <c r="C80" s="26" t="s">
        <v>4</v>
      </c>
      <c r="D80" s="15"/>
      <c r="E80" s="16"/>
      <c r="F80" s="17">
        <f t="shared" si="22"/>
        <v>0</v>
      </c>
    </row>
    <row r="81" spans="1:6" ht="30" customHeight="1" x14ac:dyDescent="0.25">
      <c r="A81" s="24">
        <f>IF(C81&gt;0,COUNT($A$5:A80)+1,"")</f>
        <v>63</v>
      </c>
      <c r="B81" s="25" t="s">
        <v>99</v>
      </c>
      <c r="C81" s="26" t="s">
        <v>10</v>
      </c>
      <c r="D81" s="15"/>
      <c r="E81" s="16"/>
      <c r="F81" s="17">
        <f t="shared" si="22"/>
        <v>0</v>
      </c>
    </row>
    <row r="82" spans="1:6" ht="45" customHeight="1" x14ac:dyDescent="0.25">
      <c r="A82" s="24">
        <f>IF(C82&gt;0,COUNT($A$5:A81)+1,"")</f>
        <v>64</v>
      </c>
      <c r="B82" s="25" t="s">
        <v>100</v>
      </c>
      <c r="C82" s="26" t="s">
        <v>4</v>
      </c>
      <c r="D82" s="15"/>
      <c r="E82" s="16"/>
      <c r="F82" s="17">
        <f t="shared" ref="F82" si="23">E82*D82</f>
        <v>0</v>
      </c>
    </row>
    <row r="83" spans="1:6" ht="15" customHeight="1" x14ac:dyDescent="0.25">
      <c r="A83" s="27" t="str">
        <f>IF(C83&gt;0,COUNT($A$5:A82)+1,"")</f>
        <v/>
      </c>
      <c r="B83" s="19" t="s">
        <v>67</v>
      </c>
      <c r="C83" s="20"/>
      <c r="D83" s="21"/>
      <c r="E83" s="22"/>
      <c r="F83" s="23"/>
    </row>
    <row r="84" spans="1:6" ht="30" customHeight="1" x14ac:dyDescent="0.25">
      <c r="A84" s="24">
        <f>IF(C84&gt;0,COUNT($A$5:A83)+1,"")</f>
        <v>65</v>
      </c>
      <c r="B84" s="25" t="s">
        <v>116</v>
      </c>
      <c r="C84" s="26" t="s">
        <v>4</v>
      </c>
      <c r="D84" s="15"/>
      <c r="E84" s="16"/>
      <c r="F84" s="17">
        <f t="shared" ref="F84:F87" si="24">E84*D84</f>
        <v>0</v>
      </c>
    </row>
    <row r="85" spans="1:6" ht="30" customHeight="1" x14ac:dyDescent="0.25">
      <c r="A85" s="24">
        <f>IF(C85&gt;0,COUNT($A$5:A84)+1,"")</f>
        <v>66</v>
      </c>
      <c r="B85" s="25" t="s">
        <v>117</v>
      </c>
      <c r="C85" s="26" t="s">
        <v>9</v>
      </c>
      <c r="D85" s="15"/>
      <c r="E85" s="16"/>
      <c r="F85" s="17">
        <f t="shared" si="24"/>
        <v>0</v>
      </c>
    </row>
    <row r="86" spans="1:6" ht="30" customHeight="1" x14ac:dyDescent="0.25">
      <c r="A86" s="24">
        <f>IF(C86&gt;0,COUNT($A$5:A85)+1,"")</f>
        <v>67</v>
      </c>
      <c r="B86" s="25" t="s">
        <v>82</v>
      </c>
      <c r="C86" s="26" t="s">
        <v>4</v>
      </c>
      <c r="D86" s="15"/>
      <c r="E86" s="16"/>
      <c r="F86" s="17">
        <f t="shared" si="24"/>
        <v>0</v>
      </c>
    </row>
    <row r="87" spans="1:6" ht="30" customHeight="1" x14ac:dyDescent="0.25">
      <c r="A87" s="24">
        <f>IF(C87&gt;0,COUNT($A$5:A86)+1,"")</f>
        <v>68</v>
      </c>
      <c r="B87" s="25" t="s">
        <v>99</v>
      </c>
      <c r="C87" s="26" t="s">
        <v>10</v>
      </c>
      <c r="D87" s="15"/>
      <c r="E87" s="16"/>
      <c r="F87" s="17">
        <f t="shared" si="24"/>
        <v>0</v>
      </c>
    </row>
    <row r="88" spans="1:6" ht="45" customHeight="1" x14ac:dyDescent="0.25">
      <c r="A88" s="24">
        <f>IF(C88&gt;0,COUNT($A$5:A87)+1,"")</f>
        <v>69</v>
      </c>
      <c r="B88" s="25" t="s">
        <v>100</v>
      </c>
      <c r="C88" s="26" t="s">
        <v>4</v>
      </c>
      <c r="D88" s="15"/>
      <c r="E88" s="16"/>
      <c r="F88" s="17">
        <f t="shared" ref="F88" si="25">E88*D88</f>
        <v>0</v>
      </c>
    </row>
    <row r="89" spans="1:6" ht="15" customHeight="1" x14ac:dyDescent="0.25">
      <c r="A89" s="27" t="str">
        <f>IF(C89&gt;0,COUNT($A$5:A88)+1,"")</f>
        <v/>
      </c>
      <c r="B89" s="19" t="s">
        <v>68</v>
      </c>
      <c r="C89" s="20"/>
      <c r="D89" s="21"/>
      <c r="E89" s="22"/>
      <c r="F89" s="23"/>
    </row>
    <row r="90" spans="1:6" ht="30" customHeight="1" x14ac:dyDescent="0.25">
      <c r="A90" s="24">
        <f>IF(C90&gt;0,COUNT($A$5:A89)+1,"")</f>
        <v>70</v>
      </c>
      <c r="B90" s="25" t="s">
        <v>120</v>
      </c>
      <c r="C90" s="26" t="s">
        <v>4</v>
      </c>
      <c r="D90" s="15"/>
      <c r="E90" s="16"/>
      <c r="F90" s="17">
        <f t="shared" si="1"/>
        <v>0</v>
      </c>
    </row>
    <row r="91" spans="1:6" ht="30" customHeight="1" x14ac:dyDescent="0.25">
      <c r="A91" s="24">
        <f>IF(C91&gt;0,COUNT($A$5:A90)+1,"")</f>
        <v>71</v>
      </c>
      <c r="B91" s="25" t="s">
        <v>121</v>
      </c>
      <c r="C91" s="26" t="s">
        <v>9</v>
      </c>
      <c r="D91" s="15"/>
      <c r="E91" s="16"/>
      <c r="F91" s="17">
        <f t="shared" si="1"/>
        <v>0</v>
      </c>
    </row>
    <row r="92" spans="1:6" ht="20.100000000000001" customHeight="1" x14ac:dyDescent="0.25">
      <c r="A92" s="24">
        <f>IF(C92&gt;0,COUNT($A$5:A91)+1,"")</f>
        <v>72</v>
      </c>
      <c r="B92" s="25" t="s">
        <v>81</v>
      </c>
      <c r="C92" s="26" t="s">
        <v>4</v>
      </c>
      <c r="D92" s="15"/>
      <c r="E92" s="16"/>
      <c r="F92" s="17">
        <f t="shared" si="1"/>
        <v>0</v>
      </c>
    </row>
    <row r="93" spans="1:6" ht="30" customHeight="1" x14ac:dyDescent="0.25">
      <c r="A93" s="24">
        <f>IF(C93&gt;0,COUNT($A$5:A92)+1,"")</f>
        <v>73</v>
      </c>
      <c r="B93" s="25" t="s">
        <v>82</v>
      </c>
      <c r="C93" s="26" t="s">
        <v>4</v>
      </c>
      <c r="D93" s="15"/>
      <c r="E93" s="16"/>
      <c r="F93" s="17">
        <f t="shared" si="1"/>
        <v>0</v>
      </c>
    </row>
    <row r="94" spans="1:6" ht="45" customHeight="1" x14ac:dyDescent="0.25">
      <c r="A94" s="24">
        <f>IF(C94&gt;0,COUNT($A$5:A93)+1,"")</f>
        <v>74</v>
      </c>
      <c r="B94" s="25" t="s">
        <v>101</v>
      </c>
      <c r="C94" s="26" t="s">
        <v>10</v>
      </c>
      <c r="D94" s="15"/>
      <c r="E94" s="16"/>
      <c r="F94" s="17">
        <f t="shared" si="1"/>
        <v>0</v>
      </c>
    </row>
    <row r="95" spans="1:6" ht="15" customHeight="1" x14ac:dyDescent="0.25">
      <c r="A95" s="27" t="str">
        <f>IF(C95&gt;0,COUNT($A$5:A94)+1,"")</f>
        <v/>
      </c>
      <c r="B95" s="19" t="s">
        <v>69</v>
      </c>
      <c r="C95" s="20"/>
      <c r="D95" s="21"/>
      <c r="E95" s="22"/>
      <c r="F95" s="23"/>
    </row>
    <row r="96" spans="1:6" ht="45" customHeight="1" x14ac:dyDescent="0.25">
      <c r="A96" s="24">
        <f>IF(C96&gt;0,COUNT($A$5:A95)+1,"")</f>
        <v>75</v>
      </c>
      <c r="B96" s="25" t="s">
        <v>100</v>
      </c>
      <c r="C96" s="26" t="s">
        <v>4</v>
      </c>
      <c r="D96" s="15"/>
      <c r="E96" s="16"/>
      <c r="F96" s="17">
        <f t="shared" ref="F96:F97" si="26">E96*D96</f>
        <v>0</v>
      </c>
    </row>
    <row r="97" spans="1:6" ht="45" customHeight="1" x14ac:dyDescent="0.25">
      <c r="A97" s="24">
        <f>IF(C97&gt;0,COUNT($A$5:A96)+1,"")</f>
        <v>76</v>
      </c>
      <c r="B97" s="25" t="s">
        <v>105</v>
      </c>
      <c r="C97" s="26" t="s">
        <v>10</v>
      </c>
      <c r="D97" s="15"/>
      <c r="E97" s="16"/>
      <c r="F97" s="17">
        <f t="shared" si="26"/>
        <v>0</v>
      </c>
    </row>
    <row r="98" spans="1:6" ht="15" customHeight="1" x14ac:dyDescent="0.25">
      <c r="A98" s="27" t="str">
        <f>IF(C98&gt;0,COUNT($A$5:A96)+1,"")</f>
        <v/>
      </c>
      <c r="B98" s="19" t="s">
        <v>70</v>
      </c>
      <c r="C98" s="20"/>
      <c r="D98" s="21"/>
      <c r="E98" s="22"/>
      <c r="F98" s="23"/>
    </row>
    <row r="99" spans="1:6" ht="30" customHeight="1" x14ac:dyDescent="0.25">
      <c r="A99" s="24">
        <f>IF(C99&gt;0,COUNT($A$5:A98)+1,"")</f>
        <v>77</v>
      </c>
      <c r="B99" s="25" t="s">
        <v>122</v>
      </c>
      <c r="C99" s="26" t="s">
        <v>4</v>
      </c>
      <c r="D99" s="15"/>
      <c r="E99" s="16"/>
      <c r="F99" s="17">
        <f t="shared" ref="F99:F103" si="27">E99*D99</f>
        <v>0</v>
      </c>
    </row>
    <row r="100" spans="1:6" ht="30" customHeight="1" x14ac:dyDescent="0.25">
      <c r="A100" s="24">
        <f>IF(C100&gt;0,COUNT($A$5:A99)+1,"")</f>
        <v>78</v>
      </c>
      <c r="B100" s="25" t="s">
        <v>121</v>
      </c>
      <c r="C100" s="26" t="s">
        <v>9</v>
      </c>
      <c r="D100" s="15"/>
      <c r="E100" s="16"/>
      <c r="F100" s="17">
        <f t="shared" si="27"/>
        <v>0</v>
      </c>
    </row>
    <row r="101" spans="1:6" ht="20.100000000000001" customHeight="1" x14ac:dyDescent="0.25">
      <c r="A101" s="24">
        <f>IF(C101&gt;0,COUNT($A$5:A100)+1,"")</f>
        <v>79</v>
      </c>
      <c r="B101" s="25" t="s">
        <v>81</v>
      </c>
      <c r="C101" s="26" t="s">
        <v>4</v>
      </c>
      <c r="D101" s="15"/>
      <c r="E101" s="16"/>
      <c r="F101" s="17">
        <f t="shared" si="27"/>
        <v>0</v>
      </c>
    </row>
    <row r="102" spans="1:6" ht="30" customHeight="1" x14ac:dyDescent="0.25">
      <c r="A102" s="24">
        <f>IF(C102&gt;0,COUNT($A$5:A101)+1,"")</f>
        <v>80</v>
      </c>
      <c r="B102" s="25" t="s">
        <v>82</v>
      </c>
      <c r="C102" s="26" t="s">
        <v>4</v>
      </c>
      <c r="D102" s="15"/>
      <c r="E102" s="16"/>
      <c r="F102" s="17">
        <f t="shared" si="27"/>
        <v>0</v>
      </c>
    </row>
    <row r="103" spans="1:6" ht="45" customHeight="1" x14ac:dyDescent="0.25">
      <c r="A103" s="24">
        <f>IF(C103&gt;0,COUNT($A$5:A102)+1,"")</f>
        <v>81</v>
      </c>
      <c r="B103" s="25" t="s">
        <v>101</v>
      </c>
      <c r="C103" s="26" t="s">
        <v>10</v>
      </c>
      <c r="D103" s="15"/>
      <c r="E103" s="16"/>
      <c r="F103" s="17">
        <f t="shared" si="27"/>
        <v>0</v>
      </c>
    </row>
    <row r="104" spans="1:6" ht="15" customHeight="1" x14ac:dyDescent="0.25">
      <c r="A104" s="24" t="str">
        <f>IF(C104&gt;0,COUNT($A$5:A103)+1,"")</f>
        <v/>
      </c>
      <c r="B104" s="19" t="s">
        <v>71</v>
      </c>
      <c r="C104" s="20"/>
      <c r="D104" s="21"/>
      <c r="E104" s="22"/>
      <c r="F104" s="23"/>
    </row>
    <row r="105" spans="1:6" ht="45" customHeight="1" x14ac:dyDescent="0.25">
      <c r="A105" s="24">
        <f>IF(C105&gt;0,COUNT($A$5:A104)+1,"")</f>
        <v>82</v>
      </c>
      <c r="B105" s="25" t="s">
        <v>100</v>
      </c>
      <c r="C105" s="26" t="s">
        <v>4</v>
      </c>
      <c r="D105" s="15"/>
      <c r="E105" s="16"/>
      <c r="F105" s="17">
        <f t="shared" ref="F105:F106" si="28">E105*D105</f>
        <v>0</v>
      </c>
    </row>
    <row r="106" spans="1:6" ht="45" customHeight="1" x14ac:dyDescent="0.25">
      <c r="A106" s="24">
        <f>IF(C106&gt;0,COUNT($A$5:A105)+1,"")</f>
        <v>83</v>
      </c>
      <c r="B106" s="25" t="s">
        <v>105</v>
      </c>
      <c r="C106" s="26" t="s">
        <v>10</v>
      </c>
      <c r="D106" s="15"/>
      <c r="E106" s="16"/>
      <c r="F106" s="17">
        <f t="shared" si="28"/>
        <v>0</v>
      </c>
    </row>
    <row r="107" spans="1:6" ht="15" customHeight="1" x14ac:dyDescent="0.25">
      <c r="A107" s="27" t="str">
        <f>IF(C107&gt;0,COUNT($A$5:A106)+1,"")</f>
        <v/>
      </c>
      <c r="B107" s="19" t="s">
        <v>72</v>
      </c>
      <c r="C107" s="20"/>
      <c r="D107" s="21"/>
      <c r="E107" s="22"/>
      <c r="F107" s="23"/>
    </row>
    <row r="108" spans="1:6" ht="30" customHeight="1" x14ac:dyDescent="0.25">
      <c r="A108" s="24">
        <f>IF(C108&gt;0,COUNT($A$5:A107)+1,"")</f>
        <v>84</v>
      </c>
      <c r="B108" s="25" t="s">
        <v>122</v>
      </c>
      <c r="C108" s="26" t="s">
        <v>4</v>
      </c>
      <c r="D108" s="15"/>
      <c r="E108" s="16"/>
      <c r="F108" s="17">
        <f t="shared" ref="F108:F112" si="29">E108*D108</f>
        <v>0</v>
      </c>
    </row>
    <row r="109" spans="1:6" ht="30" customHeight="1" x14ac:dyDescent="0.25">
      <c r="A109" s="24">
        <f>IF(C109&gt;0,COUNT($A$5:A108)+1,"")</f>
        <v>85</v>
      </c>
      <c r="B109" s="25" t="s">
        <v>121</v>
      </c>
      <c r="C109" s="26" t="s">
        <v>9</v>
      </c>
      <c r="D109" s="15"/>
      <c r="E109" s="16"/>
      <c r="F109" s="17">
        <f t="shared" si="29"/>
        <v>0</v>
      </c>
    </row>
    <row r="110" spans="1:6" ht="20.100000000000001" customHeight="1" x14ac:dyDescent="0.25">
      <c r="A110" s="24">
        <f>IF(C110&gt;0,COUNT($A$5:A109)+1,"")</f>
        <v>86</v>
      </c>
      <c r="B110" s="25" t="s">
        <v>81</v>
      </c>
      <c r="C110" s="26" t="s">
        <v>4</v>
      </c>
      <c r="D110" s="15"/>
      <c r="E110" s="16"/>
      <c r="F110" s="17">
        <f t="shared" si="29"/>
        <v>0</v>
      </c>
    </row>
    <row r="111" spans="1:6" ht="30" customHeight="1" x14ac:dyDescent="0.25">
      <c r="A111" s="24">
        <f>IF(C111&gt;0,COUNT($A$5:A110)+1,"")</f>
        <v>87</v>
      </c>
      <c r="B111" s="25" t="s">
        <v>82</v>
      </c>
      <c r="C111" s="26" t="s">
        <v>4</v>
      </c>
      <c r="D111" s="15"/>
      <c r="E111" s="16"/>
      <c r="F111" s="17">
        <f t="shared" si="29"/>
        <v>0</v>
      </c>
    </row>
    <row r="112" spans="1:6" ht="45" customHeight="1" x14ac:dyDescent="0.25">
      <c r="A112" s="24">
        <f>IF(C112&gt;0,COUNT($A$5:A111)+1,"")</f>
        <v>88</v>
      </c>
      <c r="B112" s="25" t="s">
        <v>101</v>
      </c>
      <c r="C112" s="26" t="s">
        <v>10</v>
      </c>
      <c r="D112" s="15"/>
      <c r="E112" s="16"/>
      <c r="F112" s="17">
        <f t="shared" si="29"/>
        <v>0</v>
      </c>
    </row>
    <row r="113" spans="1:6" ht="15" customHeight="1" x14ac:dyDescent="0.25">
      <c r="A113" s="27" t="str">
        <f>IF(C113&gt;0,COUNT($A$5:A112)+1,"")</f>
        <v/>
      </c>
      <c r="B113" s="19" t="s">
        <v>73</v>
      </c>
      <c r="C113" s="20"/>
      <c r="D113" s="21"/>
      <c r="E113" s="22"/>
      <c r="F113" s="23"/>
    </row>
    <row r="114" spans="1:6" ht="45" customHeight="1" x14ac:dyDescent="0.25">
      <c r="A114" s="24">
        <f>IF(C114&gt;0,COUNT($A$5:A113)+1,"")</f>
        <v>89</v>
      </c>
      <c r="B114" s="25" t="s">
        <v>100</v>
      </c>
      <c r="C114" s="26" t="s">
        <v>4</v>
      </c>
      <c r="D114" s="15"/>
      <c r="E114" s="16"/>
      <c r="F114" s="17">
        <f t="shared" ref="F114:F115" si="30">E114*D114</f>
        <v>0</v>
      </c>
    </row>
    <row r="115" spans="1:6" ht="45" customHeight="1" x14ac:dyDescent="0.25">
      <c r="A115" s="24">
        <f>IF(C115&gt;0,COUNT($A$5:A114)+1,"")</f>
        <v>90</v>
      </c>
      <c r="B115" s="25" t="s">
        <v>105</v>
      </c>
      <c r="C115" s="26" t="s">
        <v>10</v>
      </c>
      <c r="D115" s="15"/>
      <c r="E115" s="16"/>
      <c r="F115" s="17">
        <f t="shared" si="30"/>
        <v>0</v>
      </c>
    </row>
    <row r="116" spans="1:6" ht="15" customHeight="1" x14ac:dyDescent="0.25">
      <c r="A116" s="27" t="str">
        <f>IF(C116&gt;0,COUNT($A$5:A115)+1,"")</f>
        <v/>
      </c>
      <c r="B116" s="19" t="s">
        <v>74</v>
      </c>
      <c r="C116" s="20"/>
      <c r="D116" s="21"/>
      <c r="E116" s="22"/>
      <c r="F116" s="23"/>
    </row>
    <row r="117" spans="1:6" ht="30" customHeight="1" x14ac:dyDescent="0.25">
      <c r="A117" s="24">
        <f>IF(C117&gt;0,COUNT($A$5:A116)+1,"")</f>
        <v>91</v>
      </c>
      <c r="B117" s="25" t="s">
        <v>122</v>
      </c>
      <c r="C117" s="26" t="s">
        <v>4</v>
      </c>
      <c r="D117" s="15"/>
      <c r="E117" s="16"/>
      <c r="F117" s="17">
        <f t="shared" ref="F117:F121" si="31">E117*D117</f>
        <v>0</v>
      </c>
    </row>
    <row r="118" spans="1:6" ht="30" customHeight="1" x14ac:dyDescent="0.25">
      <c r="A118" s="24">
        <f>IF(C118&gt;0,COUNT($A$5:A117)+1,"")</f>
        <v>92</v>
      </c>
      <c r="B118" s="25" t="s">
        <v>123</v>
      </c>
      <c r="C118" s="26" t="s">
        <v>9</v>
      </c>
      <c r="D118" s="15"/>
      <c r="E118" s="16"/>
      <c r="F118" s="17">
        <f t="shared" si="31"/>
        <v>0</v>
      </c>
    </row>
    <row r="119" spans="1:6" ht="20.100000000000001" customHeight="1" x14ac:dyDescent="0.25">
      <c r="A119" s="24">
        <f>IF(C119&gt;0,COUNT($A$5:A118)+1,"")</f>
        <v>93</v>
      </c>
      <c r="B119" s="25" t="s">
        <v>81</v>
      </c>
      <c r="C119" s="26" t="s">
        <v>4</v>
      </c>
      <c r="D119" s="15"/>
      <c r="E119" s="16"/>
      <c r="F119" s="17">
        <f t="shared" si="31"/>
        <v>0</v>
      </c>
    </row>
    <row r="120" spans="1:6" ht="30" customHeight="1" x14ac:dyDescent="0.25">
      <c r="A120" s="24">
        <f>IF(C120&gt;0,COUNT($A$5:A119)+1,"")</f>
        <v>94</v>
      </c>
      <c r="B120" s="25" t="s">
        <v>82</v>
      </c>
      <c r="C120" s="26" t="s">
        <v>4</v>
      </c>
      <c r="D120" s="15"/>
      <c r="E120" s="16"/>
      <c r="F120" s="17">
        <f t="shared" si="31"/>
        <v>0</v>
      </c>
    </row>
    <row r="121" spans="1:6" ht="45" customHeight="1" x14ac:dyDescent="0.25">
      <c r="A121" s="24">
        <f>IF(C121&gt;0,COUNT($A$5:A120)+1,"")</f>
        <v>95</v>
      </c>
      <c r="B121" s="25" t="s">
        <v>101</v>
      </c>
      <c r="C121" s="26" t="s">
        <v>10</v>
      </c>
      <c r="D121" s="15"/>
      <c r="E121" s="16"/>
      <c r="F121" s="17">
        <f t="shared" si="31"/>
        <v>0</v>
      </c>
    </row>
    <row r="122" spans="1:6" ht="15" customHeight="1" x14ac:dyDescent="0.25">
      <c r="A122" s="27" t="str">
        <f>IF(C122&gt;0,COUNT($A$5:A121)+1,"")</f>
        <v/>
      </c>
      <c r="B122" s="19" t="s">
        <v>75</v>
      </c>
      <c r="C122" s="20"/>
      <c r="D122" s="21"/>
      <c r="E122" s="22"/>
      <c r="F122" s="23"/>
    </row>
    <row r="123" spans="1:6" ht="45" customHeight="1" x14ac:dyDescent="0.25">
      <c r="A123" s="24">
        <f>IF(C123&gt;0,COUNT($A$5:A122)+1,"")</f>
        <v>96</v>
      </c>
      <c r="B123" s="25" t="s">
        <v>100</v>
      </c>
      <c r="C123" s="26" t="s">
        <v>4</v>
      </c>
      <c r="D123" s="15"/>
      <c r="E123" s="16"/>
      <c r="F123" s="17">
        <f t="shared" ref="F123:F124" si="32">E123*D123</f>
        <v>0</v>
      </c>
    </row>
    <row r="124" spans="1:6" ht="45" customHeight="1" x14ac:dyDescent="0.25">
      <c r="A124" s="24">
        <f>IF(C124&gt;0,COUNT($A$5:A123)+1,"")</f>
        <v>97</v>
      </c>
      <c r="B124" s="25" t="s">
        <v>105</v>
      </c>
      <c r="C124" s="26" t="s">
        <v>10</v>
      </c>
      <c r="D124" s="15"/>
      <c r="E124" s="16"/>
      <c r="F124" s="17">
        <f t="shared" si="32"/>
        <v>0</v>
      </c>
    </row>
    <row r="125" spans="1:6" ht="15" customHeight="1" x14ac:dyDescent="0.25">
      <c r="A125" s="27" t="str">
        <f>IF(C125&gt;0,COUNT($A$5:A124)+1,"")</f>
        <v/>
      </c>
      <c r="B125" s="19" t="s">
        <v>76</v>
      </c>
      <c r="C125" s="20"/>
      <c r="D125" s="21"/>
      <c r="E125" s="22"/>
      <c r="F125" s="23"/>
    </row>
    <row r="126" spans="1:6" ht="30" customHeight="1" x14ac:dyDescent="0.25">
      <c r="A126" s="24">
        <f>IF(C126&gt;0,COUNT($A$5:A125)+1,"")</f>
        <v>98</v>
      </c>
      <c r="B126" s="25" t="s">
        <v>122</v>
      </c>
      <c r="C126" s="26" t="s">
        <v>4</v>
      </c>
      <c r="D126" s="15"/>
      <c r="E126" s="16"/>
      <c r="F126" s="17">
        <f t="shared" ref="F126:F130" si="33">E126*D126</f>
        <v>0</v>
      </c>
    </row>
    <row r="127" spans="1:6" ht="30" customHeight="1" x14ac:dyDescent="0.25">
      <c r="A127" s="24">
        <f>IF(C127&gt;0,COUNT($A$5:A126)+1,"")</f>
        <v>99</v>
      </c>
      <c r="B127" s="25" t="s">
        <v>123</v>
      </c>
      <c r="C127" s="26" t="s">
        <v>9</v>
      </c>
      <c r="D127" s="15"/>
      <c r="E127" s="16"/>
      <c r="F127" s="17">
        <f t="shared" si="33"/>
        <v>0</v>
      </c>
    </row>
    <row r="128" spans="1:6" ht="20.100000000000001" customHeight="1" x14ac:dyDescent="0.25">
      <c r="A128" s="24">
        <f>IF(C128&gt;0,COUNT($A$5:A127)+1,"")</f>
        <v>100</v>
      </c>
      <c r="B128" s="25" t="s">
        <v>81</v>
      </c>
      <c r="C128" s="26" t="s">
        <v>4</v>
      </c>
      <c r="D128" s="15"/>
      <c r="E128" s="16"/>
      <c r="F128" s="17">
        <f t="shared" si="33"/>
        <v>0</v>
      </c>
    </row>
    <row r="129" spans="1:6" ht="30" customHeight="1" x14ac:dyDescent="0.25">
      <c r="A129" s="24">
        <f>IF(C129&gt;0,COUNT($A$5:A128)+1,"")</f>
        <v>101</v>
      </c>
      <c r="B129" s="25" t="s">
        <v>82</v>
      </c>
      <c r="C129" s="26" t="s">
        <v>4</v>
      </c>
      <c r="D129" s="15"/>
      <c r="E129" s="16"/>
      <c r="F129" s="17">
        <f t="shared" si="33"/>
        <v>0</v>
      </c>
    </row>
    <row r="130" spans="1:6" ht="45" customHeight="1" x14ac:dyDescent="0.25">
      <c r="A130" s="24">
        <f>IF(C130&gt;0,COUNT($A$5:A129)+1,"")</f>
        <v>102</v>
      </c>
      <c r="B130" s="25" t="s">
        <v>101</v>
      </c>
      <c r="C130" s="26" t="s">
        <v>10</v>
      </c>
      <c r="D130" s="15"/>
      <c r="E130" s="16"/>
      <c r="F130" s="17">
        <f t="shared" si="33"/>
        <v>0</v>
      </c>
    </row>
    <row r="131" spans="1:6" ht="15" customHeight="1" x14ac:dyDescent="0.25">
      <c r="A131" s="27" t="str">
        <f>IF(C131&gt;0,COUNT($A$5:A130)+1,"")</f>
        <v/>
      </c>
      <c r="B131" s="19" t="s">
        <v>77</v>
      </c>
      <c r="C131" s="20"/>
      <c r="D131" s="21"/>
      <c r="E131" s="22"/>
      <c r="F131" s="23"/>
    </row>
    <row r="132" spans="1:6" ht="45" customHeight="1" x14ac:dyDescent="0.25">
      <c r="A132" s="24">
        <f>IF(C132&gt;0,COUNT($A$5:A131)+1,"")</f>
        <v>103</v>
      </c>
      <c r="B132" s="25" t="s">
        <v>100</v>
      </c>
      <c r="C132" s="26" t="s">
        <v>4</v>
      </c>
      <c r="D132" s="15"/>
      <c r="E132" s="16"/>
      <c r="F132" s="17">
        <f t="shared" ref="F132:F133" si="34">E132*D132</f>
        <v>0</v>
      </c>
    </row>
    <row r="133" spans="1:6" ht="45" customHeight="1" x14ac:dyDescent="0.25">
      <c r="A133" s="24">
        <f>IF(C133&gt;0,COUNT($A$5:A132)+1,"")</f>
        <v>104</v>
      </c>
      <c r="B133" s="25" t="s">
        <v>105</v>
      </c>
      <c r="C133" s="26" t="s">
        <v>10</v>
      </c>
      <c r="D133" s="15"/>
      <c r="E133" s="16"/>
      <c r="F133" s="17">
        <f t="shared" si="34"/>
        <v>0</v>
      </c>
    </row>
    <row r="134" spans="1:6" ht="15" customHeight="1" x14ac:dyDescent="0.25">
      <c r="A134" s="27" t="str">
        <f>IF(C134&gt;0,COUNT($A$5:A133)+1,"")</f>
        <v/>
      </c>
      <c r="B134" s="19" t="s">
        <v>102</v>
      </c>
      <c r="C134" s="20"/>
      <c r="D134" s="21"/>
      <c r="E134" s="22"/>
      <c r="F134" s="23"/>
    </row>
    <row r="135" spans="1:6" ht="30" customHeight="1" x14ac:dyDescent="0.25">
      <c r="A135" s="24">
        <f>IF(C135&gt;0,COUNT($A$5:A133)+1,"")</f>
        <v>105</v>
      </c>
      <c r="B135" s="25" t="s">
        <v>124</v>
      </c>
      <c r="C135" s="26" t="s">
        <v>4</v>
      </c>
      <c r="D135" s="15"/>
      <c r="E135" s="16"/>
      <c r="F135" s="17">
        <f t="shared" ref="F135:F146" si="35">E135*D135</f>
        <v>0</v>
      </c>
    </row>
    <row r="136" spans="1:6" ht="30" customHeight="1" x14ac:dyDescent="0.25">
      <c r="A136" s="24"/>
      <c r="B136" s="25" t="s">
        <v>123</v>
      </c>
      <c r="C136" s="26" t="s">
        <v>9</v>
      </c>
      <c r="D136" s="15"/>
      <c r="E136" s="16"/>
      <c r="F136" s="17">
        <f t="shared" si="35"/>
        <v>0</v>
      </c>
    </row>
    <row r="137" spans="1:6" ht="30" customHeight="1" x14ac:dyDescent="0.25">
      <c r="A137" s="24">
        <f>IF(C137&gt;0,COUNT($A$5:A135)+1,"")</f>
        <v>106</v>
      </c>
      <c r="B137" s="25" t="s">
        <v>106</v>
      </c>
      <c r="C137" s="26" t="s">
        <v>4</v>
      </c>
      <c r="D137" s="15"/>
      <c r="E137" s="16"/>
      <c r="F137" s="17">
        <f t="shared" si="35"/>
        <v>0</v>
      </c>
    </row>
    <row r="138" spans="1:6" ht="20.100000000000001" customHeight="1" x14ac:dyDescent="0.25">
      <c r="A138" s="24">
        <f>IF(C138&gt;0,COUNT($A$5:A137)+1,"")</f>
        <v>107</v>
      </c>
      <c r="B138" s="37" t="s">
        <v>107</v>
      </c>
      <c r="C138" s="26" t="s">
        <v>4</v>
      </c>
      <c r="D138" s="15"/>
      <c r="E138" s="16"/>
      <c r="F138" s="17">
        <f t="shared" si="35"/>
        <v>0</v>
      </c>
    </row>
    <row r="139" spans="1:6" ht="45" customHeight="1" x14ac:dyDescent="0.25">
      <c r="A139" s="24">
        <f>IF(C139&gt;0,COUNT($A$5:A138)+1,"")</f>
        <v>108</v>
      </c>
      <c r="B139" s="25" t="s">
        <v>108</v>
      </c>
      <c r="C139" s="26" t="s">
        <v>10</v>
      </c>
      <c r="D139" s="15"/>
      <c r="E139" s="16"/>
      <c r="F139" s="17">
        <f t="shared" si="35"/>
        <v>0</v>
      </c>
    </row>
    <row r="140" spans="1:6" ht="15" customHeight="1" x14ac:dyDescent="0.25">
      <c r="A140" s="27" t="str">
        <f>IF(C140&gt;0,COUNT($A$5:A138)+1,"")</f>
        <v/>
      </c>
      <c r="B140" s="19" t="s">
        <v>103</v>
      </c>
      <c r="C140" s="20"/>
      <c r="D140" s="21"/>
      <c r="E140" s="22"/>
      <c r="F140" s="23"/>
    </row>
    <row r="141" spans="1:6" ht="45" customHeight="1" x14ac:dyDescent="0.25">
      <c r="A141" s="24">
        <f>IF(C141&gt;0,COUNT($A$5:A138)+1,"")</f>
        <v>108</v>
      </c>
      <c r="B141" s="25" t="s">
        <v>109</v>
      </c>
      <c r="C141" s="26" t="s">
        <v>4</v>
      </c>
      <c r="D141" s="15"/>
      <c r="E141" s="16"/>
      <c r="F141" s="17">
        <f t="shared" si="35"/>
        <v>0</v>
      </c>
    </row>
    <row r="142" spans="1:6" ht="90.75" customHeight="1" x14ac:dyDescent="0.25">
      <c r="A142" s="24">
        <f>IF(C142&gt;0,COUNT($A$5:A141)+1,"")</f>
        <v>110</v>
      </c>
      <c r="B142" s="25" t="s">
        <v>110</v>
      </c>
      <c r="C142" s="26" t="s">
        <v>4</v>
      </c>
      <c r="D142" s="15"/>
      <c r="E142" s="16"/>
      <c r="F142" s="17">
        <f t="shared" si="35"/>
        <v>0</v>
      </c>
    </row>
    <row r="143" spans="1:6" ht="45" customHeight="1" x14ac:dyDescent="0.25">
      <c r="A143" s="24">
        <f>IF(C143&gt;0,COUNT($A$5:A142)+1,"")</f>
        <v>111</v>
      </c>
      <c r="B143" s="25" t="s">
        <v>89</v>
      </c>
      <c r="C143" s="26" t="s">
        <v>4</v>
      </c>
      <c r="D143" s="15"/>
      <c r="E143" s="16"/>
      <c r="F143" s="17">
        <f t="shared" si="35"/>
        <v>0</v>
      </c>
    </row>
    <row r="144" spans="1:6" ht="30" customHeight="1" x14ac:dyDescent="0.25">
      <c r="A144" s="24">
        <f>IF(C144&gt;0,COUNT($A$5:A143)+1,"")</f>
        <v>112</v>
      </c>
      <c r="B144" s="25" t="s">
        <v>111</v>
      </c>
      <c r="C144" s="26" t="s">
        <v>4</v>
      </c>
      <c r="D144" s="15"/>
      <c r="E144" s="16"/>
      <c r="F144" s="17">
        <f t="shared" si="35"/>
        <v>0</v>
      </c>
    </row>
    <row r="145" spans="1:6" ht="78.75" customHeight="1" x14ac:dyDescent="0.25">
      <c r="A145" s="24">
        <f>IF(C145&gt;0,COUNT($A$5:A144)+1,"")</f>
        <v>113</v>
      </c>
      <c r="B145" s="25" t="s">
        <v>112</v>
      </c>
      <c r="C145" s="26" t="s">
        <v>4</v>
      </c>
      <c r="D145" s="15"/>
      <c r="E145" s="16"/>
      <c r="F145" s="17">
        <f t="shared" si="35"/>
        <v>0</v>
      </c>
    </row>
    <row r="146" spans="1:6" ht="80.25" customHeight="1" thickBot="1" x14ac:dyDescent="0.3">
      <c r="A146" s="24">
        <f>IF(C146&gt;0,COUNT($A$5:A145)+1,"")</f>
        <v>114</v>
      </c>
      <c r="B146" s="25" t="s">
        <v>78</v>
      </c>
      <c r="C146" s="26" t="s">
        <v>4</v>
      </c>
      <c r="D146" s="15"/>
      <c r="E146" s="16"/>
      <c r="F146" s="17">
        <f t="shared" si="35"/>
        <v>0</v>
      </c>
    </row>
    <row r="147" spans="1:6" ht="15" customHeight="1" thickBot="1" x14ac:dyDescent="0.3">
      <c r="A147" s="58" t="s">
        <v>97</v>
      </c>
      <c r="B147" s="59"/>
      <c r="C147" s="60"/>
      <c r="D147" s="34"/>
      <c r="E147" s="35"/>
      <c r="F147" s="39">
        <f>SUM(F6:F146)</f>
        <v>0</v>
      </c>
    </row>
    <row r="148" spans="1:6" ht="15" customHeight="1" thickBot="1" x14ac:dyDescent="0.3">
      <c r="A148" s="61" t="s">
        <v>5</v>
      </c>
      <c r="B148" s="62"/>
      <c r="C148" s="63"/>
      <c r="D148" s="29"/>
      <c r="E148" s="30"/>
      <c r="F148" s="28">
        <f>SUM(F147*20%)</f>
        <v>0</v>
      </c>
    </row>
    <row r="149" spans="1:6" ht="15" customHeight="1" thickBot="1" x14ac:dyDescent="0.3">
      <c r="A149" s="40" t="s">
        <v>98</v>
      </c>
      <c r="B149" s="41"/>
      <c r="C149" s="42"/>
      <c r="D149" s="31"/>
      <c r="E149" s="32"/>
      <c r="F149" s="33">
        <f>SUM(F147:F148)</f>
        <v>0</v>
      </c>
    </row>
  </sheetData>
  <mergeCells count="7">
    <mergeCell ref="A149:C149"/>
    <mergeCell ref="A1:F1"/>
    <mergeCell ref="A2:C3"/>
    <mergeCell ref="D2:F2"/>
    <mergeCell ref="D3:F3"/>
    <mergeCell ref="A147:C147"/>
    <mergeCell ref="A148:C148"/>
  </mergeCells>
  <pageMargins left="0.51181102362204722" right="0.51181102362204722" top="0.55118110236220474" bottom="0.55118110236220474" header="0.31496062992125984" footer="0.31496062992125984"/>
  <pageSetup paperSize="9" scale="61" fitToHeight="9" orientation="portrait" r:id="rId1"/>
  <headerFooter>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Lot2 - Menuiserie-TF</vt:lpstr>
      <vt:lpstr>Lot2 - Menuiserie-TC</vt:lpstr>
      <vt:lpstr>'Lot2 - Menuiserie-TC'!Impression_des_titres</vt:lpstr>
      <vt:lpstr>'Lot2 - Menuiserie-TF'!Impression_des_titres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 Bru</dc:creator>
  <cp:lastModifiedBy>BRUNET Alain</cp:lastModifiedBy>
  <cp:lastPrinted>2024-10-02T09:13:40Z</cp:lastPrinted>
  <dcterms:created xsi:type="dcterms:W3CDTF">2023-02-19T18:22:02Z</dcterms:created>
  <dcterms:modified xsi:type="dcterms:W3CDTF">2026-01-19T08:47:52Z</dcterms:modified>
</cp:coreProperties>
</file>